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unciones de Busqueda" sheetId="1" r:id="rId1"/>
    <sheet name="Elemplo de Busqueda" sheetId="3" r:id="rId2"/>
    <sheet name="ejemplo de desref" sheetId="2" r:id="rId3"/>
    <sheet name="Hoja4" sheetId="4" r:id="rId4"/>
    <sheet name="Hoja5" sheetId="5" r:id="rId5"/>
  </sheets>
  <definedNames>
    <definedName name="Base">'Elemplo de Busqueda'!$C$11</definedName>
    <definedName name="CF">'Elemplo de Busqueda'!$C$16</definedName>
    <definedName name="Exc">'Elemplo de Busqueda'!$C$13</definedName>
    <definedName name="IE">'Elemplo de Busqueda'!$C$15</definedName>
    <definedName name="ISR">'Elemplo de Busqueda'!$C$17</definedName>
    <definedName name="LI">'Elemplo de Busqueda'!$C$12</definedName>
    <definedName name="Tabla_ISR">'Elemplo de Busqueda'!$E$22:$H$29</definedName>
    <definedName name="Tasa">'Elemplo de Busqueda'!$C$14</definedName>
  </definedNames>
  <calcPr calcId="144525"/>
</workbook>
</file>

<file path=xl/calcChain.xml><?xml version="1.0" encoding="utf-8"?>
<calcChain xmlns="http://schemas.openxmlformats.org/spreadsheetml/2006/main">
  <c r="F128" i="1" l="1"/>
  <c r="F113" i="1"/>
  <c r="G102" i="1" l="1"/>
  <c r="I103" i="1"/>
  <c r="F92" i="1" l="1"/>
  <c r="F88" i="1" l="1"/>
  <c r="F84" i="1"/>
  <c r="L59" i="1"/>
  <c r="L57" i="1"/>
  <c r="F75" i="1"/>
  <c r="E57" i="1" l="1" a="1"/>
  <c r="E57" i="1" s="1"/>
  <c r="H57" i="1" l="1"/>
  <c r="J57" i="1"/>
  <c r="G57" i="1"/>
  <c r="F57" i="1"/>
  <c r="I57" i="1"/>
  <c r="H37" i="1"/>
  <c r="G65" i="1" l="1"/>
  <c r="H19" i="1"/>
  <c r="H13" i="1"/>
  <c r="E7" i="1" l="1"/>
  <c r="H5" i="4" l="1"/>
  <c r="E15" i="3"/>
  <c r="E11" i="5"/>
  <c r="E10" i="5"/>
  <c r="G10" i="5" s="1"/>
  <c r="H10" i="5" s="1"/>
  <c r="D9" i="3"/>
  <c r="C16" i="3"/>
  <c r="C14" i="3"/>
  <c r="C12" i="3"/>
  <c r="C13" i="3" s="1"/>
  <c r="J103" i="1"/>
  <c r="H103" i="1"/>
  <c r="E7" i="2"/>
  <c r="E6" i="2"/>
  <c r="D11" i="2"/>
  <c r="E11" i="2"/>
  <c r="F11" i="2"/>
  <c r="F7" i="2"/>
  <c r="P34" i="2"/>
  <c r="P33" i="2"/>
  <c r="P32" i="2"/>
  <c r="P31" i="2"/>
  <c r="P30" i="2"/>
  <c r="P29" i="2"/>
  <c r="P28" i="2"/>
  <c r="O27" i="2"/>
  <c r="N27" i="2"/>
  <c r="M27" i="2"/>
  <c r="L27" i="2"/>
  <c r="K27" i="2"/>
  <c r="J27" i="2"/>
  <c r="I27" i="2"/>
  <c r="H27" i="2"/>
  <c r="G27" i="2"/>
  <c r="F27" i="2"/>
  <c r="E27" i="2"/>
  <c r="D27" i="2"/>
  <c r="P24" i="2"/>
  <c r="P23" i="2"/>
  <c r="O22" i="2"/>
  <c r="N22" i="2"/>
  <c r="M22" i="2"/>
  <c r="L22" i="2"/>
  <c r="K22" i="2"/>
  <c r="J22" i="2"/>
  <c r="I22" i="2"/>
  <c r="H22" i="2"/>
  <c r="G22" i="2"/>
  <c r="F22" i="2"/>
  <c r="E22" i="2"/>
  <c r="D22" i="2"/>
  <c r="P19" i="2"/>
  <c r="P18" i="2"/>
  <c r="P17" i="2"/>
  <c r="P16" i="2"/>
  <c r="P15" i="2"/>
  <c r="P14" i="2"/>
  <c r="P13" i="2"/>
  <c r="P12" i="2"/>
  <c r="O11" i="2"/>
  <c r="N11" i="2"/>
  <c r="M11" i="2"/>
  <c r="L11" i="2"/>
  <c r="K11" i="2"/>
  <c r="J11" i="2"/>
  <c r="I11" i="2"/>
  <c r="H11" i="2"/>
  <c r="G11" i="2"/>
  <c r="O7" i="2"/>
  <c r="N7" i="2"/>
  <c r="M7" i="2"/>
  <c r="L7" i="2"/>
  <c r="K7" i="2"/>
  <c r="J7" i="2"/>
  <c r="I7" i="2"/>
  <c r="H7" i="2"/>
  <c r="G7" i="2"/>
  <c r="D7" i="2"/>
  <c r="O6" i="2"/>
  <c r="N6" i="2"/>
  <c r="M6" i="2"/>
  <c r="L6" i="2"/>
  <c r="K6" i="2"/>
  <c r="J6" i="2"/>
  <c r="I6" i="2"/>
  <c r="H6" i="2"/>
  <c r="G6" i="2"/>
  <c r="F6" i="2"/>
  <c r="D6" i="2"/>
  <c r="G48" i="1"/>
  <c r="C15" i="3" l="1"/>
  <c r="C17" i="3" s="1"/>
  <c r="C18" i="3" s="1"/>
  <c r="F8" i="2"/>
  <c r="D8" i="2"/>
  <c r="D9" i="2" s="1"/>
  <c r="E8" i="2"/>
  <c r="J8" i="2"/>
  <c r="N8" i="2"/>
  <c r="L8" i="2"/>
  <c r="H8" i="2"/>
  <c r="I8" i="2"/>
  <c r="M8" i="2"/>
  <c r="P27" i="2"/>
  <c r="P6" i="2"/>
  <c r="P7" i="2"/>
  <c r="G8" i="2"/>
  <c r="K8" i="2"/>
  <c r="O8" i="2"/>
  <c r="P11" i="2"/>
  <c r="P22" i="2"/>
  <c r="E9" i="2" l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P8" i="2"/>
</calcChain>
</file>

<file path=xl/sharedStrings.xml><?xml version="1.0" encoding="utf-8"?>
<sst xmlns="http://schemas.openxmlformats.org/spreadsheetml/2006/main" count="163" uniqueCount="146">
  <si>
    <t>FUNCIONES DE BUSQUEDA Y REFERENCIA</t>
  </si>
  <si>
    <t>BUSCARH</t>
  </si>
  <si>
    <t>CONSULTAH (2010)</t>
  </si>
  <si>
    <t>Busca en la fila superior de una matriz y devuelve el valor de la celda indicada</t>
  </si>
  <si>
    <t>Valor Buscado</t>
  </si>
  <si>
    <t>Fila</t>
  </si>
  <si>
    <t>Resultado</t>
  </si>
  <si>
    <t>BUSCARV</t>
  </si>
  <si>
    <t>CONSULTAV(2010)</t>
  </si>
  <si>
    <t>Busca en la primera columna de una matriz y se mueve en la fila para devolver el valor de una celda</t>
  </si>
  <si>
    <t>Dato</t>
  </si>
  <si>
    <t>Columna</t>
  </si>
  <si>
    <t>BUSCAR</t>
  </si>
  <si>
    <t xml:space="preserve"> =BUSCAR(valor buscado, vector de comparación,(vector resultado))</t>
  </si>
  <si>
    <t xml:space="preserve">Busca los valores en un vector o matriz </t>
  </si>
  <si>
    <t>TRANSPONER</t>
  </si>
  <si>
    <t>=TRANSPONER(matriz)</t>
  </si>
  <si>
    <t>Devuelve la traspuesta de una matriz</t>
  </si>
  <si>
    <t>A</t>
  </si>
  <si>
    <t>se selecciona  los espacios donde quiero que se pongan luego f2 =transponer(selecciono la matriz y ctrl shift enter</t>
  </si>
  <si>
    <t>B</t>
  </si>
  <si>
    <t>C</t>
  </si>
  <si>
    <t>D</t>
  </si>
  <si>
    <t>ELEGIR</t>
  </si>
  <si>
    <t>INDIRECTO</t>
  </si>
  <si>
    <t>=INDIRECTO(ref,[a1])</t>
  </si>
  <si>
    <t>Devuelve el contenido de las celdas cuyas coordenadas se encuentren en otra celda</t>
  </si>
  <si>
    <t>Esta función se puede utilizar con otras funciones para otro tipo de resultados</t>
  </si>
  <si>
    <t>Se puede ocupar con referencias de tipo A1 o F1C1</t>
  </si>
  <si>
    <t xml:space="preserve"> =ELEGIR(C41</t>
  </si>
  <si>
    <t>AREAS</t>
  </si>
  <si>
    <t xml:space="preserve"> =AREAS(C52:C57)</t>
  </si>
  <si>
    <t>Devuelve el numero de areas contenidas en una referencia</t>
  </si>
  <si>
    <t>COINCIDIR</t>
  </si>
  <si>
    <r>
      <t>COINCIDIR</t>
    </r>
    <r>
      <rPr>
        <sz val="13.2"/>
        <color rgb="FF454545"/>
        <rFont val="Arial"/>
        <family val="2"/>
      </rPr>
      <t xml:space="preserve"> devuelve la posición del valor coincidente dentro de la </t>
    </r>
    <r>
      <rPr>
        <b/>
        <i/>
        <sz val="13.2"/>
        <color rgb="FF454545"/>
        <rFont val="Arial"/>
        <family val="2"/>
      </rPr>
      <t>matriz_buscada</t>
    </r>
    <r>
      <rPr>
        <sz val="13.2"/>
        <color rgb="FF454545"/>
        <rFont val="Arial"/>
        <family val="2"/>
      </rPr>
      <t xml:space="preserve">, no el valor en sí. Por ejemplo, </t>
    </r>
    <r>
      <rPr>
        <b/>
        <sz val="13.2"/>
        <color rgb="FF454545"/>
        <rFont val="Arial"/>
        <family val="2"/>
      </rPr>
      <t>COINCIDIR("b";{"a";"b";"c"};0)</t>
    </r>
    <r>
      <rPr>
        <sz val="13.2"/>
        <color rgb="FF454545"/>
        <rFont val="Arial"/>
        <family val="2"/>
      </rPr>
      <t xml:space="preserve"> devuelve 2, la posición relativa de "b" dentro de la matriz {"a";"b";"c"}.</t>
    </r>
  </si>
  <si>
    <r>
      <t>COINCIDIR</t>
    </r>
    <r>
      <rPr>
        <sz val="13.2"/>
        <color rgb="FF454545"/>
        <rFont val="Arial"/>
        <family val="2"/>
      </rPr>
      <t xml:space="preserve"> no distingue entre mayúsculas y minúsculas cuando busca valores de texto.</t>
    </r>
  </si>
  <si>
    <r>
      <t xml:space="preserve">Si </t>
    </r>
    <r>
      <rPr>
        <b/>
        <sz val="13.2"/>
        <color rgb="FF454545"/>
        <rFont val="Arial"/>
        <family val="2"/>
      </rPr>
      <t>COINCIDIR</t>
    </r>
    <r>
      <rPr>
        <sz val="13.2"/>
        <color rgb="FF454545"/>
        <rFont val="Arial"/>
        <family val="2"/>
      </rPr>
      <t xml:space="preserve"> no puede encontrar una coincidencia, devuelve el valor de error #N/A.</t>
    </r>
  </si>
  <si>
    <r>
      <t xml:space="preserve">Si el </t>
    </r>
    <r>
      <rPr>
        <b/>
        <i/>
        <sz val="13.2"/>
        <color rgb="FF454545"/>
        <rFont val="Arial"/>
        <family val="2"/>
      </rPr>
      <t>tipo_de_coincidencia</t>
    </r>
    <r>
      <rPr>
        <sz val="13.2"/>
        <color rgb="FF454545"/>
        <rFont val="Arial"/>
        <family val="2"/>
      </rPr>
      <t xml:space="preserve"> es 0 y el </t>
    </r>
    <r>
      <rPr>
        <b/>
        <i/>
        <sz val="13.2"/>
        <color rgb="FF454545"/>
        <rFont val="Arial"/>
        <family val="2"/>
      </rPr>
      <t>valor_buscado</t>
    </r>
    <r>
      <rPr>
        <sz val="13.2"/>
        <color rgb="FF454545"/>
        <rFont val="Arial"/>
        <family val="2"/>
      </rPr>
      <t xml:space="preserve"> es una cadena de texto, puede usar los caracteres comodín: el signo de interrogación (</t>
    </r>
    <r>
      <rPr>
        <b/>
        <sz val="13.2"/>
        <color rgb="FF454545"/>
        <rFont val="Arial"/>
        <family val="2"/>
      </rPr>
      <t>?</t>
    </r>
    <r>
      <rPr>
        <sz val="13.2"/>
        <color rgb="FF454545"/>
        <rFont val="Arial"/>
        <family val="2"/>
      </rPr>
      <t>) y el asterisco (</t>
    </r>
    <r>
      <rPr>
        <b/>
        <sz val="13.2"/>
        <color rgb="FF454545"/>
        <rFont val="Arial"/>
        <family val="2"/>
      </rPr>
      <t>*</t>
    </r>
    <r>
      <rPr>
        <sz val="13.2"/>
        <color rgb="FF454545"/>
        <rFont val="Arial"/>
        <family val="2"/>
      </rPr>
      <t xml:space="preserve">), en el argumento </t>
    </r>
    <r>
      <rPr>
        <b/>
        <i/>
        <sz val="13.2"/>
        <color rgb="FF454545"/>
        <rFont val="Arial"/>
        <family val="2"/>
      </rPr>
      <t>valor_buscado</t>
    </r>
    <r>
      <rPr>
        <sz val="13.2"/>
        <color rgb="FF454545"/>
        <rFont val="Arial"/>
        <family val="2"/>
      </rPr>
      <t>. Un signo de interrogación coincide con cualquier carácter individual; un asterisco coincide con cualquier secuencia de caracteres. Si desea buscar un signo de interrogación o un asterisco real, escriba una tilde (</t>
    </r>
    <r>
      <rPr>
        <b/>
        <sz val="13.2"/>
        <color rgb="FF454545"/>
        <rFont val="Arial"/>
        <family val="2"/>
      </rPr>
      <t>~</t>
    </r>
    <r>
      <rPr>
        <sz val="13.2"/>
        <color rgb="FF454545"/>
        <rFont val="Arial"/>
        <family val="2"/>
      </rPr>
      <t>) antes del carácter</t>
    </r>
  </si>
  <si>
    <t>COLUMNA</t>
  </si>
  <si>
    <t xml:space="preserve"> =COLUMNA(G72)</t>
  </si>
  <si>
    <t>Devuelve el numero de columna en la que se esta ubicada la referencia</t>
  </si>
  <si>
    <t>Devuelve el numero de columnas que contiene la matriz de referencia</t>
  </si>
  <si>
    <t>COLUMNAS</t>
  </si>
  <si>
    <t>DESREF</t>
  </si>
  <si>
    <t>Meses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</si>
  <si>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</si>
  <si>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</si>
  <si>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</si>
  <si>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</si>
  <si>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</si>
  <si>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</si>
  <si>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</si>
  <si>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</si>
  <si>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</si>
  <si>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</si>
  <si>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</si>
  <si>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</si>
  <si>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</si>
  <si>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Dinero líquido al inicio (caja y bancos)</t>
  </si>
  <si>
    <t>Suma de cobros (entradas de efectivo)</t>
  </si>
  <si>
    <t>Suma de pagos (salidas de efectivo)</t>
  </si>
  <si>
    <t>Flujo de caja neto (cobros - pagos)</t>
  </si>
  <si>
    <t>Dinero líquido al final (caja y bancos)</t>
  </si>
  <si>
    <t>Flujos operativos</t>
  </si>
  <si>
    <t>Cobros por ventas al contado</t>
  </si>
  <si>
    <t>Cobros por ventas a plazo</t>
  </si>
  <si>
    <t>Pagos de nóminas</t>
  </si>
  <si>
    <t>Pagos de aportes a la seguridad social</t>
  </si>
  <si>
    <t>Pagos a proveedores</t>
  </si>
  <si>
    <t>Pagos de arrendamientos</t>
  </si>
  <si>
    <t>Pagos de servicios públicos</t>
  </si>
  <si>
    <t>Pagos de impuestos</t>
  </si>
  <si>
    <t>Flujos de inversión</t>
  </si>
  <si>
    <t>Pagos por compras de activo fijo</t>
  </si>
  <si>
    <t>Cobros por ventas de activo fijo</t>
  </si>
  <si>
    <t>Flujos financieros</t>
  </si>
  <si>
    <t>Pagos de intereses</t>
  </si>
  <si>
    <t>Pagos de préstamos bancarios</t>
  </si>
  <si>
    <t>Pagos de dividendos</t>
  </si>
  <si>
    <t>Pagos de acciones</t>
  </si>
  <si>
    <t>Cobros por intereses</t>
  </si>
  <si>
    <t>Cobros por préstamos bancarios</t>
  </si>
  <si>
    <t>Cobros por dividendos</t>
  </si>
  <si>
    <t>DIRECCION</t>
  </si>
  <si>
    <t>Devuelve un desplazamiento de referencia respecto a una referencia dada</t>
  </si>
  <si>
    <t>Devuelve una referencia como texto a una sola celda de una hoja de cálculo</t>
  </si>
  <si>
    <r>
      <t>=BUSCARV( valor_a_buscar, matriz_donde_buscar, columna_a_regresar, ¿regresar_el_ más_ parecido?)</t>
    </r>
    <r>
      <rPr>
        <sz val="10"/>
        <rFont val="Arial"/>
        <family val="2"/>
      </rPr>
      <t> </t>
    </r>
  </si>
  <si>
    <t>Ejercicio:</t>
  </si>
  <si>
    <t>1. Desarrollar el cálculo de ISR en las celdas de abajo</t>
  </si>
  <si>
    <t>2.- Realizar el mismo cálculo pero ahora en una sola celda</t>
  </si>
  <si>
    <t>Detalle de calculo de ISR</t>
  </si>
  <si>
    <t xml:space="preserve"> =Base-((Base-CONSULTAV(Base,Tabla_ISR,1))*CONSULTAV(Base,Tabla_ISR,4)+CONSULTAV(Base,Tabla_ISR,3))</t>
  </si>
  <si>
    <t>Concepto</t>
  </si>
  <si>
    <t>Importes</t>
  </si>
  <si>
    <t>se va copiando todo y sustituyendo con los datos que nos marca cada formula</t>
  </si>
  <si>
    <t>Base de Impuesto</t>
  </si>
  <si>
    <t>Límite inferior</t>
  </si>
  <si>
    <t xml:space="preserve"> =CONSULTAV(Base,Tabla_ISR,1)</t>
  </si>
  <si>
    <t>Excedente</t>
  </si>
  <si>
    <t>para calcular de otra persona o cambiar el valor ir a datos analisis Y si buscar objetivo marcar la celda neto y el valor que deseamos que arroje y la celda de base de impuesto</t>
  </si>
  <si>
    <t>% aplicable sobre el excedente</t>
  </si>
  <si>
    <t>Impuesto sobre el excedente</t>
  </si>
  <si>
    <t>Cuota fija</t>
  </si>
  <si>
    <t>ISR correspondiente</t>
  </si>
  <si>
    <t>Neto a Pagar</t>
  </si>
  <si>
    <t>Tabla mensual de ISR  Art. 113 LISR</t>
  </si>
  <si>
    <t xml:space="preserve">Límite
Inferior </t>
  </si>
  <si>
    <t>Límite 
Superior</t>
  </si>
  <si>
    <t>Cuota
Fija</t>
  </si>
  <si>
    <t>% p/aplicar
s/excedente</t>
  </si>
  <si>
    <t>empleado</t>
  </si>
  <si>
    <t>sueldo</t>
  </si>
  <si>
    <t>empleado 1</t>
  </si>
  <si>
    <t>empleado 2</t>
  </si>
  <si>
    <t>empleado 3</t>
  </si>
  <si>
    <t>empleado 5</t>
  </si>
  <si>
    <t>empleado 6</t>
  </si>
  <si>
    <t>empleado 7</t>
  </si>
  <si>
    <t>empleado 8</t>
  </si>
  <si>
    <t>empleado 9</t>
  </si>
  <si>
    <t>empleado 10</t>
  </si>
  <si>
    <t>empleado 11</t>
  </si>
  <si>
    <t>empleado 12</t>
  </si>
  <si>
    <t>empleado 13</t>
  </si>
  <si>
    <t>empleado 14</t>
  </si>
  <si>
    <t>empleado 15</t>
  </si>
  <si>
    <t>empleado 16</t>
  </si>
  <si>
    <t>empleado 17</t>
  </si>
  <si>
    <t>Empleado 1</t>
  </si>
  <si>
    <t>FILA</t>
  </si>
  <si>
    <t>INDICE</t>
  </si>
  <si>
    <t xml:space="preserve"> =INDICE(C111:E113,1,1)</t>
  </si>
  <si>
    <t>=CONSULTAH(valor buscado, matriz buscar en, indicador filar,(ordenador))</t>
  </si>
  <si>
    <t>=CONSULTAV(valor buscado, matriz buscado en, indicador columnas,(ordenador)</t>
  </si>
  <si>
    <t>EXCEL</t>
  </si>
  <si>
    <t>rogelio</t>
  </si>
  <si>
    <t>efrain</t>
  </si>
  <si>
    <t>lupita</t>
  </si>
  <si>
    <t>C49</t>
  </si>
  <si>
    <t xml:space="preserve"> =COINCIDIR( Valor Buscado, Matriz_Buscada,Tipo de Coincidencia)</t>
  </si>
  <si>
    <t xml:space="preserve"> =COLUMNAS(Matriz)</t>
  </si>
  <si>
    <t xml:space="preserve"> =FILA(ref)</t>
  </si>
  <si>
    <t>FILAS</t>
  </si>
  <si>
    <t xml:space="preserve"> =FILAS(Matriz)</t>
  </si>
  <si>
    <t xml:space="preserve"> =DESREF(referencia,filas,columnas)</t>
  </si>
  <si>
    <t xml:space="preserve"> =DIRECCION(fila,columna,abs,a1,hoja)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</si>
</sst>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"/>
    <numFmt numFmtId="165" formatCode="#,##0.0"/>
    <numFmt numFmtId="166" formatCode="#,##0.0;[Red]\(#,##0.0\)"/>
    <numFmt numFmtId="167" formatCode="General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b/>
      <sz val="10"/>
      <name val="Arial"/>
      <family val="2"/>
    </font>
    <font>
      <sz val="13.2"/>
      <color rgb="FF454545"/>
      <name val="Arial"/>
      <family val="2"/>
    </font>
    <font>
      <b/>
      <sz val="13.2"/>
      <color rgb="FF454545"/>
      <name val="Arial"/>
      <family val="2"/>
    </font>
    <font>
      <b/>
      <i/>
      <sz val="13.2"/>
      <color rgb="FF454545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indexed="17"/>
      <name val="Calibri"/>
      <family val="2"/>
    </font>
    <font>
      <sz val="10"/>
      <color indexed="17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sz val="10.1"/>
      <color theme="1"/>
      <name val="Arial"/>
      <family val="2"/>
    </font>
    <font>
      <sz val="10.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3" fillId="0" borderId="0" xfId="0" quotePrefix="1" applyFont="1"/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Fill="1"/>
    <xf numFmtId="0" fontId="3" fillId="0" borderId="0" xfId="0" quotePrefix="1" applyFont="1" applyFill="1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164" fontId="0" fillId="0" borderId="1" xfId="0" applyNumberFormat="1" applyFill="1" applyBorder="1" applyAlignment="1">
      <alignment horizontal="center"/>
    </xf>
    <xf numFmtId="0" fontId="3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0" fillId="0" borderId="1" xfId="0" applyNumberFormat="1" applyBorder="1"/>
    <xf numFmtId="0" fontId="0" fillId="0" borderId="1" xfId="0" applyBorder="1"/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2" fillId="0" borderId="1" xfId="0" applyFont="1" applyBorder="1"/>
    <xf numFmtId="0" fontId="0" fillId="0" borderId="0" xfId="0" applyBorder="1"/>
    <xf numFmtId="4" fontId="0" fillId="0" borderId="5" xfId="0" applyNumberFormat="1" applyBorder="1"/>
    <xf numFmtId="4" fontId="0" fillId="0" borderId="0" xfId="0" applyNumberFormat="1" applyBorder="1"/>
    <xf numFmtId="165" fontId="8" fillId="3" borderId="6" xfId="0" applyNumberFormat="1" applyFont="1" applyFill="1" applyBorder="1" applyAlignment="1">
      <alignment horizontal="left"/>
    </xf>
    <xf numFmtId="165" fontId="8" fillId="3" borderId="6" xfId="0" applyNumberFormat="1" applyFont="1" applyFill="1" applyBorder="1" applyAlignment="1">
      <alignment horizontal="right"/>
    </xf>
    <xf numFmtId="165" fontId="8" fillId="3" borderId="7" xfId="0" applyNumberFormat="1" applyFont="1" applyFill="1" applyBorder="1" applyAlignment="1">
      <alignment horizontal="right"/>
    </xf>
    <xf numFmtId="165" fontId="8" fillId="3" borderId="8" xfId="0" applyNumberFormat="1" applyFont="1" applyFill="1" applyBorder="1" applyAlignment="1">
      <alignment horizontal="right"/>
    </xf>
    <xf numFmtId="165" fontId="8" fillId="3" borderId="9" xfId="0" applyNumberFormat="1" applyFont="1" applyFill="1" applyBorder="1" applyAlignment="1">
      <alignment horizontal="right"/>
    </xf>
    <xf numFmtId="165" fontId="9" fillId="0" borderId="0" xfId="0" applyNumberFormat="1" applyFont="1"/>
    <xf numFmtId="165" fontId="8" fillId="0" borderId="0" xfId="0" applyNumberFormat="1" applyFont="1" applyAlignment="1">
      <alignment horizontal="right"/>
    </xf>
    <xf numFmtId="165" fontId="9" fillId="4" borderId="10" xfId="0" applyNumberFormat="1" applyFont="1" applyFill="1" applyBorder="1" applyAlignment="1">
      <alignment horizontal="right"/>
    </xf>
    <xf numFmtId="166" fontId="10" fillId="0" borderId="11" xfId="0" applyNumberFormat="1" applyFont="1" applyFill="1" applyBorder="1"/>
    <xf numFmtId="166" fontId="11" fillId="4" borderId="11" xfId="0" applyNumberFormat="1" applyFont="1" applyFill="1" applyBorder="1"/>
    <xf numFmtId="166" fontId="11" fillId="4" borderId="12" xfId="0" applyNumberFormat="1" applyFont="1" applyFill="1" applyBorder="1"/>
    <xf numFmtId="165" fontId="9" fillId="4" borderId="13" xfId="0" applyNumberFormat="1" applyFont="1" applyFill="1" applyBorder="1" applyAlignment="1">
      <alignment horizontal="right"/>
    </xf>
    <xf numFmtId="166" fontId="11" fillId="4" borderId="14" xfId="0" applyNumberFormat="1" applyFont="1" applyFill="1" applyBorder="1"/>
    <xf numFmtId="166" fontId="10" fillId="4" borderId="15" xfId="0" applyNumberFormat="1" applyFont="1" applyFill="1" applyBorder="1"/>
    <xf numFmtId="166" fontId="11" fillId="4" borderId="16" xfId="0" applyNumberFormat="1" applyFont="1" applyFill="1" applyBorder="1"/>
    <xf numFmtId="166" fontId="10" fillId="4" borderId="17" xfId="0" applyNumberFormat="1" applyFont="1" applyFill="1" applyBorder="1"/>
    <xf numFmtId="166" fontId="11" fillId="4" borderId="18" xfId="0" applyNumberFormat="1" applyFont="1" applyFill="1" applyBorder="1"/>
    <xf numFmtId="166" fontId="10" fillId="4" borderId="19" xfId="0" applyNumberFormat="1" applyFont="1" applyFill="1" applyBorder="1"/>
    <xf numFmtId="165" fontId="9" fillId="4" borderId="20" xfId="0" applyNumberFormat="1" applyFont="1" applyFill="1" applyBorder="1" applyAlignment="1">
      <alignment horizontal="right"/>
    </xf>
    <xf numFmtId="166" fontId="11" fillId="4" borderId="21" xfId="0" applyNumberFormat="1" applyFont="1" applyFill="1" applyBorder="1"/>
    <xf numFmtId="166" fontId="10" fillId="4" borderId="22" xfId="0" applyNumberFormat="1" applyFont="1" applyFill="1" applyBorder="1"/>
    <xf numFmtId="165" fontId="8" fillId="3" borderId="6" xfId="0" applyNumberFormat="1" applyFont="1" applyFill="1" applyBorder="1"/>
    <xf numFmtId="166" fontId="10" fillId="3" borderId="7" xfId="0" applyNumberFormat="1" applyFont="1" applyFill="1" applyBorder="1"/>
    <xf numFmtId="166" fontId="10" fillId="3" borderId="8" xfId="0" applyNumberFormat="1" applyFont="1" applyFill="1" applyBorder="1"/>
    <xf numFmtId="165" fontId="9" fillId="0" borderId="0" xfId="0" applyNumberFormat="1" applyFont="1" applyAlignment="1">
      <alignment horizontal="right"/>
    </xf>
    <xf numFmtId="166" fontId="11" fillId="0" borderId="0" xfId="0" applyNumberFormat="1" applyFont="1"/>
    <xf numFmtId="166" fontId="10" fillId="0" borderId="0" xfId="0" applyNumberFormat="1" applyFont="1"/>
    <xf numFmtId="4" fontId="0" fillId="0" borderId="0" xfId="0" applyNumberFormat="1" applyFill="1" applyBorder="1"/>
    <xf numFmtId="0" fontId="12" fillId="0" borderId="0" xfId="0" applyFont="1"/>
    <xf numFmtId="0" fontId="4" fillId="0" borderId="0" xfId="0" applyFont="1" applyBorder="1"/>
    <xf numFmtId="43" fontId="1" fillId="0" borderId="0" xfId="1" applyBorder="1"/>
    <xf numFmtId="43" fontId="13" fillId="0" borderId="0" xfId="1" applyFont="1"/>
    <xf numFmtId="43" fontId="13" fillId="0" borderId="9" xfId="1" applyFont="1" applyBorder="1"/>
    <xf numFmtId="0" fontId="4" fillId="0" borderId="9" xfId="0" applyFont="1" applyFill="1" applyBorder="1" applyAlignment="1">
      <alignment horizontal="center"/>
    </xf>
    <xf numFmtId="0" fontId="4" fillId="0" borderId="0" xfId="0" quotePrefix="1" applyFont="1" applyBorder="1"/>
    <xf numFmtId="167" fontId="12" fillId="0" borderId="6" xfId="0" applyNumberFormat="1" applyFont="1" applyFill="1" applyBorder="1" applyAlignment="1" applyProtection="1">
      <alignment horizontal="left"/>
    </xf>
    <xf numFmtId="167" fontId="12" fillId="0" borderId="8" xfId="0" applyNumberFormat="1" applyFont="1" applyFill="1" applyBorder="1" applyAlignment="1" applyProtection="1">
      <alignment horizontal="left"/>
    </xf>
    <xf numFmtId="43" fontId="1" fillId="0" borderId="9" xfId="1" applyFill="1" applyBorder="1"/>
    <xf numFmtId="43" fontId="0" fillId="0" borderId="0" xfId="0" applyNumberFormat="1" applyBorder="1"/>
    <xf numFmtId="167" fontId="12" fillId="0" borderId="23" xfId="0" applyNumberFormat="1" applyFont="1" applyFill="1" applyBorder="1" applyAlignment="1" applyProtection="1">
      <alignment horizontal="left"/>
    </xf>
    <xf numFmtId="167" fontId="12" fillId="0" borderId="25" xfId="0" applyNumberFormat="1" applyFont="1" applyFill="1" applyBorder="1" applyAlignment="1" applyProtection="1">
      <alignment horizontal="left"/>
    </xf>
    <xf numFmtId="43" fontId="0" fillId="0" borderId="9" xfId="1" applyFont="1" applyFill="1" applyBorder="1"/>
    <xf numFmtId="43" fontId="0" fillId="0" borderId="0" xfId="1" applyFont="1" applyBorder="1"/>
    <xf numFmtId="43" fontId="0" fillId="0" borderId="0" xfId="1" applyFont="1" applyFill="1" applyBorder="1"/>
    <xf numFmtId="10" fontId="0" fillId="0" borderId="9" xfId="2" applyNumberFormat="1" applyFont="1" applyFill="1" applyBorder="1"/>
    <xf numFmtId="167" fontId="4" fillId="0" borderId="6" xfId="0" applyNumberFormat="1" applyFont="1" applyFill="1" applyBorder="1" applyAlignment="1" applyProtection="1">
      <alignment horizontal="left"/>
    </xf>
    <xf numFmtId="167" fontId="4" fillId="0" borderId="8" xfId="0" applyNumberFormat="1" applyFont="1" applyFill="1" applyBorder="1" applyAlignment="1" applyProtection="1">
      <alignment horizontal="left"/>
    </xf>
    <xf numFmtId="43" fontId="4" fillId="0" borderId="9" xfId="1" applyFont="1" applyFill="1" applyBorder="1"/>
    <xf numFmtId="0" fontId="0" fillId="0" borderId="8" xfId="0" applyBorder="1"/>
    <xf numFmtId="43" fontId="4" fillId="0" borderId="9" xfId="0" applyNumberFormat="1" applyFont="1" applyBorder="1"/>
    <xf numFmtId="43" fontId="4" fillId="0" borderId="0" xfId="1" applyFont="1" applyBorder="1"/>
    <xf numFmtId="43" fontId="14" fillId="0" borderId="9" xfId="1" applyFont="1" applyFill="1" applyBorder="1" applyAlignment="1">
      <alignment horizontal="center" wrapText="1"/>
    </xf>
    <xf numFmtId="0" fontId="14" fillId="0" borderId="9" xfId="0" quotePrefix="1" applyFont="1" applyFill="1" applyBorder="1" applyAlignment="1">
      <alignment horizontal="center" wrapText="1"/>
    </xf>
    <xf numFmtId="0" fontId="0" fillId="0" borderId="0" xfId="0" applyNumberFormat="1"/>
    <xf numFmtId="4" fontId="12" fillId="0" borderId="29" xfId="3" applyNumberFormat="1" applyFill="1" applyBorder="1"/>
    <xf numFmtId="4" fontId="12" fillId="0" borderId="30" xfId="3" applyNumberFormat="1" applyFill="1" applyBorder="1"/>
    <xf numFmtId="10" fontId="12" fillId="0" borderId="30" xfId="4" applyNumberFormat="1" applyFill="1" applyBorder="1" applyAlignment="1">
      <alignment horizontal="center"/>
    </xf>
    <xf numFmtId="4" fontId="12" fillId="0" borderId="31" xfId="3" applyNumberFormat="1" applyFill="1" applyBorder="1"/>
    <xf numFmtId="4" fontId="12" fillId="0" borderId="9" xfId="3" applyNumberFormat="1" applyFill="1" applyBorder="1"/>
    <xf numFmtId="10" fontId="12" fillId="0" borderId="9" xfId="4" applyNumberFormat="1" applyFill="1" applyBorder="1" applyAlignment="1">
      <alignment horizontal="center"/>
    </xf>
    <xf numFmtId="14" fontId="0" fillId="0" borderId="0" xfId="0" applyNumberForma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15" fillId="0" borderId="0" xfId="1" applyFont="1" applyFill="1" applyBorder="1"/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0" xfId="0" applyBorder="1" applyAlignment="1">
      <alignment horizontal="center"/>
    </xf>
    <xf numFmtId="0" fontId="16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23" xfId="0" applyFont="1" applyBorder="1" applyAlignment="1">
      <alignment horizontal="left" wrapText="1"/>
    </xf>
    <xf numFmtId="0" fontId="13" fillId="0" borderId="24" xfId="0" applyFont="1" applyBorder="1" applyAlignment="1">
      <alignment horizontal="left" wrapText="1"/>
    </xf>
    <xf numFmtId="0" fontId="13" fillId="0" borderId="25" xfId="0" applyFont="1" applyBorder="1" applyAlignment="1">
      <alignment horizontal="left" wrapText="1"/>
    </xf>
    <xf numFmtId="0" fontId="13" fillId="0" borderId="26" xfId="0" applyFont="1" applyBorder="1" applyAlignment="1">
      <alignment horizontal="left" wrapText="1"/>
    </xf>
    <xf numFmtId="0" fontId="13" fillId="0" borderId="27" xfId="0" applyFont="1" applyBorder="1" applyAlignment="1">
      <alignment horizontal="left" wrapText="1"/>
    </xf>
    <xf numFmtId="0" fontId="13" fillId="0" borderId="28" xfId="0" applyFont="1" applyBorder="1" applyAlignment="1">
      <alignment horizontal="left" wrapText="1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7" fillId="0" borderId="0" xfId="0" applyFont="1"/>
  </cellXfs>
  <cellStyles count="5">
    <cellStyle name="Millares" xfId="1" builtinId="3"/>
    <cellStyle name="Millares_Calculo de ISR e IVA 2002" xfId="3"/>
    <cellStyle name="Normal" xfId="0" builtinId="0"/>
    <cellStyle name="Porcentaje" xfId="2" builtinId="5"/>
    <cellStyle name="Porcentu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32"/>
  <sheetViews>
    <sheetView showGridLines="0" tabSelected="1" topLeftCell="A123" workbookViewId="0">
      <selection activeCell="F135" sqref="F135"/>
    </sheetView>
  </sheetViews>
  <sheetFormatPr baseColWidth="10" defaultRowHeight="15" x14ac:dyDescent="0.25"/>
  <cols>
    <col min="2" max="2" width="40.140625" bestFit="1" customWidth="1"/>
    <col min="11" max="11" width="11.42578125" customWidth="1"/>
  </cols>
  <sheetData>
    <row r="2" spans="2:20" x14ac:dyDescent="0.25">
      <c r="B2" s="1" t="s">
        <v>0</v>
      </c>
    </row>
    <row r="4" spans="2:20" x14ac:dyDescent="0.25">
      <c r="B4" s="1" t="s">
        <v>1</v>
      </c>
      <c r="C4" s="2" t="s">
        <v>132</v>
      </c>
      <c r="K4" s="2"/>
    </row>
    <row r="5" spans="2:20" x14ac:dyDescent="0.25">
      <c r="B5" s="1" t="s">
        <v>2</v>
      </c>
      <c r="C5" t="s">
        <v>3</v>
      </c>
      <c r="N5" s="93"/>
      <c r="O5" s="94"/>
      <c r="P5" s="94"/>
      <c r="Q5" s="94"/>
    </row>
    <row r="6" spans="2:20" x14ac:dyDescent="0.25">
      <c r="C6" s="4" t="s">
        <v>4</v>
      </c>
      <c r="D6" s="97" t="s">
        <v>5</v>
      </c>
      <c r="E6" s="5" t="s">
        <v>6</v>
      </c>
      <c r="F6" s="3">
        <v>10</v>
      </c>
      <c r="G6" s="3">
        <v>89</v>
      </c>
      <c r="H6" s="3">
        <v>50</v>
      </c>
      <c r="I6" s="3">
        <v>60</v>
      </c>
      <c r="N6" s="95"/>
      <c r="O6" s="96"/>
      <c r="P6" s="96"/>
      <c r="Q6" s="96"/>
    </row>
    <row r="7" spans="2:20" x14ac:dyDescent="0.25">
      <c r="C7" s="7">
        <v>11</v>
      </c>
      <c r="D7" s="98">
        <v>1</v>
      </c>
      <c r="E7" s="8">
        <f>HLOOKUP(C7,F6:I6,D7)</f>
        <v>10</v>
      </c>
      <c r="F7" s="99"/>
      <c r="N7" s="95"/>
      <c r="O7" s="96"/>
      <c r="P7" s="96"/>
      <c r="Q7" s="96"/>
    </row>
    <row r="8" spans="2:20" x14ac:dyDescent="0.25">
      <c r="N8" s="95"/>
      <c r="O8" s="96"/>
      <c r="P8" s="96"/>
      <c r="Q8" s="96"/>
    </row>
    <row r="10" spans="2:20" x14ac:dyDescent="0.25">
      <c r="B10" s="9" t="s">
        <v>7</v>
      </c>
      <c r="C10" s="10" t="s">
        <v>133</v>
      </c>
      <c r="D10" s="11"/>
      <c r="E10" s="11"/>
      <c r="F10" s="11"/>
      <c r="G10" s="11"/>
      <c r="H10" s="11"/>
      <c r="I10" s="11"/>
      <c r="J10" s="11"/>
      <c r="K10" s="2"/>
      <c r="L10" s="11"/>
      <c r="M10" s="11"/>
      <c r="N10" s="11"/>
      <c r="O10" s="11"/>
      <c r="P10" s="11"/>
      <c r="Q10" s="11"/>
      <c r="R10" s="11"/>
      <c r="S10" s="11"/>
      <c r="T10" s="11"/>
    </row>
    <row r="11" spans="2:20" x14ac:dyDescent="0.25">
      <c r="B11" s="1" t="s">
        <v>8</v>
      </c>
      <c r="C11" s="11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2:20" x14ac:dyDescent="0.25">
      <c r="B12" s="11"/>
      <c r="C12" s="12" t="s">
        <v>10</v>
      </c>
      <c r="D12" s="13"/>
      <c r="E12" s="102" t="s">
        <v>11</v>
      </c>
      <c r="F12" s="103"/>
      <c r="G12" s="11"/>
      <c r="H12" s="5" t="s">
        <v>6</v>
      </c>
      <c r="I12" s="11"/>
      <c r="J12" s="13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2:20" x14ac:dyDescent="0.25">
      <c r="B13" s="11"/>
      <c r="C13" s="14">
        <v>200</v>
      </c>
      <c r="D13" s="11"/>
      <c r="E13" s="104">
        <v>1</v>
      </c>
      <c r="F13" s="105"/>
      <c r="G13" s="11"/>
      <c r="H13" s="8">
        <f>VLOOKUP(C13,Tabla_ISR,E13)</f>
        <v>0.01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2:20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6" spans="2:20" x14ac:dyDescent="0.25">
      <c r="B16" s="1" t="s">
        <v>12</v>
      </c>
      <c r="C16" s="15" t="s">
        <v>13</v>
      </c>
    </row>
    <row r="17" spans="2:15" x14ac:dyDescent="0.25">
      <c r="C17" t="s">
        <v>14</v>
      </c>
    </row>
    <row r="18" spans="2:15" x14ac:dyDescent="0.25">
      <c r="C18" s="5" t="s">
        <v>10</v>
      </c>
      <c r="D18" s="6"/>
      <c r="E18" s="6"/>
      <c r="H18" s="5" t="s">
        <v>6</v>
      </c>
      <c r="J18" s="6"/>
    </row>
    <row r="19" spans="2:15" x14ac:dyDescent="0.25">
      <c r="C19" s="7">
        <v>10</v>
      </c>
      <c r="H19" s="8">
        <f>LOOKUP(C19,F6:I6)</f>
        <v>10</v>
      </c>
    </row>
    <row r="23" spans="2:15" x14ac:dyDescent="0.25">
      <c r="B23" s="1" t="s">
        <v>15</v>
      </c>
      <c r="C23" s="2" t="s">
        <v>16</v>
      </c>
    </row>
    <row r="24" spans="2:15" x14ac:dyDescent="0.25">
      <c r="C24" t="s">
        <v>17</v>
      </c>
    </row>
    <row r="25" spans="2:15" x14ac:dyDescent="0.25">
      <c r="C25" s="6"/>
      <c r="D25" s="6"/>
      <c r="E25" s="6"/>
      <c r="G25" s="6"/>
      <c r="H25" s="6" t="s">
        <v>6</v>
      </c>
      <c r="J25" s="6"/>
    </row>
    <row r="26" spans="2:15" x14ac:dyDescent="0.25">
      <c r="C26" s="16"/>
      <c r="H26" s="8"/>
      <c r="I26" s="8"/>
      <c r="J26" s="8"/>
      <c r="K26" s="8"/>
      <c r="L26" s="18"/>
      <c r="M26" s="100"/>
      <c r="N26" s="100"/>
      <c r="O26" s="100"/>
    </row>
    <row r="27" spans="2:15" x14ac:dyDescent="0.25">
      <c r="H27" s="8"/>
      <c r="I27" s="8"/>
      <c r="J27" s="8"/>
      <c r="K27" s="8"/>
      <c r="L27" s="18"/>
      <c r="M27" s="100"/>
      <c r="N27" s="100"/>
      <c r="O27" s="100"/>
    </row>
    <row r="28" spans="2:15" x14ac:dyDescent="0.25">
      <c r="E28" s="8">
        <v>350</v>
      </c>
      <c r="F28" s="8" t="s">
        <v>18</v>
      </c>
      <c r="H28" t="s">
        <v>19</v>
      </c>
      <c r="I28" s="17"/>
      <c r="J28" s="17"/>
      <c r="K28" s="17"/>
      <c r="L28" s="17"/>
      <c r="M28" s="17"/>
      <c r="N28" s="17"/>
      <c r="O28" s="17"/>
    </row>
    <row r="29" spans="2:15" x14ac:dyDescent="0.25">
      <c r="E29" s="8">
        <v>890</v>
      </c>
      <c r="F29" s="8" t="s">
        <v>20</v>
      </c>
      <c r="I29" s="17"/>
      <c r="J29" s="17"/>
      <c r="K29" s="17"/>
      <c r="L29" s="17"/>
      <c r="M29" s="17"/>
      <c r="N29" s="17"/>
      <c r="O29" s="17"/>
    </row>
    <row r="30" spans="2:15" x14ac:dyDescent="0.25">
      <c r="E30" s="8">
        <v>56660</v>
      </c>
      <c r="F30" s="8" t="s">
        <v>21</v>
      </c>
    </row>
    <row r="31" spans="2:15" x14ac:dyDescent="0.25">
      <c r="E31" s="8" t="s">
        <v>134</v>
      </c>
      <c r="F31" s="8" t="s">
        <v>22</v>
      </c>
    </row>
    <row r="32" spans="2:15" x14ac:dyDescent="0.25">
      <c r="E32" s="19"/>
      <c r="F32" s="19"/>
    </row>
    <row r="33" spans="2:8" x14ac:dyDescent="0.25">
      <c r="E33" s="100"/>
      <c r="F33" s="100"/>
    </row>
    <row r="34" spans="2:8" x14ac:dyDescent="0.25">
      <c r="B34" s="1" t="s">
        <v>23</v>
      </c>
      <c r="C34" s="2" t="s">
        <v>29</v>
      </c>
    </row>
    <row r="35" spans="2:8" x14ac:dyDescent="0.25">
      <c r="C35" t="s">
        <v>17</v>
      </c>
    </row>
    <row r="36" spans="2:8" x14ac:dyDescent="0.25">
      <c r="C36" s="5" t="s">
        <v>10</v>
      </c>
      <c r="H36" s="5" t="s">
        <v>6</v>
      </c>
    </row>
    <row r="37" spans="2:8" x14ac:dyDescent="0.25">
      <c r="C37" s="7">
        <v>2</v>
      </c>
      <c r="D37" s="22" t="s">
        <v>135</v>
      </c>
      <c r="E37" s="22" t="s">
        <v>136</v>
      </c>
      <c r="F37" s="22" t="s">
        <v>137</v>
      </c>
      <c r="H37" s="20" t="str">
        <f>CHOOSE(C37,D37,E37,F37)</f>
        <v>efrain</v>
      </c>
    </row>
    <row r="42" spans="2:8" x14ac:dyDescent="0.25">
      <c r="B42" s="1" t="s">
        <v>24</v>
      </c>
      <c r="C42" s="1" t="s">
        <v>25</v>
      </c>
    </row>
    <row r="43" spans="2:8" x14ac:dyDescent="0.25">
      <c r="C43" t="s">
        <v>26</v>
      </c>
    </row>
    <row r="44" spans="2:8" x14ac:dyDescent="0.25">
      <c r="C44" t="s">
        <v>27</v>
      </c>
    </row>
    <row r="45" spans="2:8" x14ac:dyDescent="0.25">
      <c r="C45" t="s">
        <v>28</v>
      </c>
    </row>
    <row r="47" spans="2:8" x14ac:dyDescent="0.25">
      <c r="G47" s="5" t="s">
        <v>6</v>
      </c>
    </row>
    <row r="48" spans="2:8" x14ac:dyDescent="0.25">
      <c r="C48" s="21">
        <v>800</v>
      </c>
      <c r="E48" s="22" t="s">
        <v>138</v>
      </c>
      <c r="G48" s="21">
        <f ca="1">INDIRECT(E48)</f>
        <v>900</v>
      </c>
    </row>
    <row r="49" spans="2:12" x14ac:dyDescent="0.25">
      <c r="C49" s="21">
        <v>900</v>
      </c>
    </row>
    <row r="50" spans="2:12" x14ac:dyDescent="0.25">
      <c r="C50" s="21">
        <v>5000</v>
      </c>
    </row>
    <row r="54" spans="2:12" x14ac:dyDescent="0.25">
      <c r="B54" s="1" t="s">
        <v>30</v>
      </c>
      <c r="C54" s="1" t="s">
        <v>31</v>
      </c>
    </row>
    <row r="55" spans="2:12" x14ac:dyDescent="0.25">
      <c r="C55" t="s">
        <v>32</v>
      </c>
    </row>
    <row r="56" spans="2:12" x14ac:dyDescent="0.25">
      <c r="L56" s="5" t="s">
        <v>6</v>
      </c>
    </row>
    <row r="57" spans="2:12" x14ac:dyDescent="0.25">
      <c r="C57" s="21">
        <v>1200</v>
      </c>
      <c r="E57" s="22">
        <f t="array" ref="E57:J57">TRANSPOSE(C57:C62)</f>
        <v>1200</v>
      </c>
      <c r="F57" s="22">
        <v>1500</v>
      </c>
      <c r="G57" s="22">
        <v>2700</v>
      </c>
      <c r="H57" s="22">
        <v>1900</v>
      </c>
      <c r="I57" s="22">
        <v>2100</v>
      </c>
      <c r="J57" s="22">
        <v>3200</v>
      </c>
      <c r="L57" s="21">
        <f>AREAS(E57:J57)</f>
        <v>1</v>
      </c>
    </row>
    <row r="58" spans="2:12" x14ac:dyDescent="0.25">
      <c r="C58" s="21">
        <v>1500</v>
      </c>
    </row>
    <row r="59" spans="2:12" x14ac:dyDescent="0.25">
      <c r="C59" s="21">
        <v>2700</v>
      </c>
      <c r="L59">
        <f>AREAS((C57:C62,E57:J57,E60:G60))</f>
        <v>3</v>
      </c>
    </row>
    <row r="60" spans="2:12" x14ac:dyDescent="0.25">
      <c r="C60" s="21">
        <v>1900</v>
      </c>
    </row>
    <row r="61" spans="2:12" x14ac:dyDescent="0.25">
      <c r="C61" s="21">
        <v>2100</v>
      </c>
    </row>
    <row r="62" spans="2:12" x14ac:dyDescent="0.25">
      <c r="C62" s="21">
        <v>3200</v>
      </c>
    </row>
    <row r="64" spans="2:12" x14ac:dyDescent="0.25">
      <c r="G64" s="5" t="s">
        <v>6</v>
      </c>
    </row>
    <row r="65" spans="2:7" x14ac:dyDescent="0.25">
      <c r="B65" s="1" t="s">
        <v>33</v>
      </c>
      <c r="C65" s="1" t="s">
        <v>139</v>
      </c>
      <c r="G65" s="25">
        <f>MATCH(C58,E57:J57,0)</f>
        <v>2</v>
      </c>
    </row>
    <row r="66" spans="2:7" x14ac:dyDescent="0.25">
      <c r="B66" s="1"/>
      <c r="C66" s="1"/>
      <c r="G66" s="1"/>
    </row>
    <row r="67" spans="2:7" x14ac:dyDescent="0.25">
      <c r="B67" s="1"/>
      <c r="C67" s="1"/>
      <c r="G67" s="1"/>
    </row>
    <row r="68" spans="2:7" x14ac:dyDescent="0.25">
      <c r="B68" s="1"/>
      <c r="C68" s="1"/>
      <c r="G68" s="1"/>
    </row>
    <row r="69" spans="2:7" ht="17.25" x14ac:dyDescent="0.25">
      <c r="C69" s="23" t="s">
        <v>34</v>
      </c>
    </row>
    <row r="70" spans="2:7" ht="17.25" x14ac:dyDescent="0.25">
      <c r="C70" s="23" t="s">
        <v>35</v>
      </c>
    </row>
    <row r="71" spans="2:7" ht="17.25" x14ac:dyDescent="0.25">
      <c r="C71" s="24" t="s">
        <v>36</v>
      </c>
    </row>
    <row r="72" spans="2:7" ht="17.25" x14ac:dyDescent="0.25">
      <c r="C72" s="24" t="s">
        <v>37</v>
      </c>
    </row>
    <row r="74" spans="2:7" x14ac:dyDescent="0.25">
      <c r="B74" s="1" t="s">
        <v>38</v>
      </c>
      <c r="C74" s="1" t="s">
        <v>39</v>
      </c>
      <c r="F74" s="5" t="s">
        <v>6</v>
      </c>
    </row>
    <row r="75" spans="2:7" x14ac:dyDescent="0.25">
      <c r="E75">
        <v>500</v>
      </c>
      <c r="F75" s="25">
        <f>COLUMN(E75)</f>
        <v>5</v>
      </c>
    </row>
    <row r="76" spans="2:7" x14ac:dyDescent="0.25">
      <c r="C76" t="s">
        <v>40</v>
      </c>
      <c r="F76" s="1"/>
    </row>
    <row r="80" spans="2:7" x14ac:dyDescent="0.25">
      <c r="B80" s="1" t="s">
        <v>42</v>
      </c>
      <c r="C80" s="1" t="s">
        <v>140</v>
      </c>
    </row>
    <row r="81" spans="2:6" x14ac:dyDescent="0.25">
      <c r="B81" s="1"/>
      <c r="C81" t="s">
        <v>41</v>
      </c>
    </row>
    <row r="82" spans="2:6" x14ac:dyDescent="0.25">
      <c r="B82" s="1"/>
      <c r="C82" s="1"/>
    </row>
    <row r="83" spans="2:6" x14ac:dyDescent="0.25">
      <c r="B83" s="1"/>
      <c r="C83" s="1"/>
      <c r="F83" s="5" t="s">
        <v>6</v>
      </c>
    </row>
    <row r="84" spans="2:6" x14ac:dyDescent="0.25">
      <c r="C84" s="21">
        <v>5000</v>
      </c>
      <c r="D84" s="22">
        <v>3000</v>
      </c>
      <c r="E84" s="22">
        <v>2000</v>
      </c>
      <c r="F84" s="25">
        <f>COLUMNS(C84:E84)</f>
        <v>3</v>
      </c>
    </row>
    <row r="85" spans="2:6" x14ac:dyDescent="0.25">
      <c r="C85" s="28"/>
      <c r="D85" s="26"/>
      <c r="E85" s="26"/>
    </row>
    <row r="86" spans="2:6" x14ac:dyDescent="0.25">
      <c r="B86" s="1" t="s">
        <v>129</v>
      </c>
      <c r="C86" s="1" t="s">
        <v>141</v>
      </c>
    </row>
    <row r="87" spans="2:6" x14ac:dyDescent="0.25">
      <c r="F87" s="5" t="s">
        <v>6</v>
      </c>
    </row>
    <row r="88" spans="2:6" x14ac:dyDescent="0.25">
      <c r="C88" s="21">
        <v>5000</v>
      </c>
      <c r="D88" s="22">
        <v>3000</v>
      </c>
      <c r="E88" s="22">
        <v>2000</v>
      </c>
      <c r="F88" s="25">
        <f>ROW(C88:E88)</f>
        <v>88</v>
      </c>
    </row>
    <row r="89" spans="2:6" x14ac:dyDescent="0.25">
      <c r="C89" s="28"/>
      <c r="D89" s="26"/>
      <c r="E89" s="26"/>
    </row>
    <row r="90" spans="2:6" x14ac:dyDescent="0.25">
      <c r="B90" s="1" t="s">
        <v>142</v>
      </c>
      <c r="C90" s="1" t="s">
        <v>143</v>
      </c>
    </row>
    <row r="91" spans="2:6" x14ac:dyDescent="0.25">
      <c r="F91" s="5" t="s">
        <v>6</v>
      </c>
    </row>
    <row r="92" spans="2:6" x14ac:dyDescent="0.25">
      <c r="C92" s="21">
        <v>5000</v>
      </c>
      <c r="D92" s="26"/>
      <c r="E92" s="26"/>
      <c r="F92" s="25">
        <f>ROWS(C92:C94)</f>
        <v>3</v>
      </c>
    </row>
    <row r="93" spans="2:6" x14ac:dyDescent="0.25">
      <c r="C93" s="21">
        <v>-1000</v>
      </c>
      <c r="D93" s="26"/>
      <c r="E93" s="26"/>
    </row>
    <row r="94" spans="2:6" x14ac:dyDescent="0.25">
      <c r="C94" s="21">
        <v>-2700</v>
      </c>
      <c r="F94" s="1"/>
    </row>
    <row r="97" spans="2:10" x14ac:dyDescent="0.25">
      <c r="B97" s="1" t="s">
        <v>43</v>
      </c>
      <c r="C97" s="1" t="s">
        <v>144</v>
      </c>
    </row>
    <row r="99" spans="2:10" x14ac:dyDescent="0.25">
      <c r="C99" s="101" t="s">
        <v>84</v>
      </c>
      <c r="F99" s="1"/>
    </row>
    <row r="101" spans="2:10" x14ac:dyDescent="0.25">
      <c r="E101" s="26"/>
      <c r="F101" s="26"/>
      <c r="G101" s="5" t="s">
        <v>6</v>
      </c>
      <c r="H101" s="26"/>
      <c r="I101" s="26"/>
      <c r="J101" s="26"/>
    </row>
    <row r="102" spans="2:10" x14ac:dyDescent="0.25">
      <c r="C102" s="21">
        <v>5000</v>
      </c>
      <c r="D102" s="22">
        <v>3000</v>
      </c>
      <c r="E102" s="22">
        <v>2000</v>
      </c>
      <c r="G102" s="25">
        <f ca="1">OFFSET(C102,1,1)</f>
        <v>4000</v>
      </c>
    </row>
    <row r="103" spans="2:10" x14ac:dyDescent="0.25">
      <c r="C103" s="21">
        <v>-1000</v>
      </c>
      <c r="D103" s="22">
        <v>4000</v>
      </c>
      <c r="E103" s="22">
        <v>1000</v>
      </c>
      <c r="H103">
        <f ca="1">SUMIF(OFFSET(C102,1,0):OFFSET(C105,-1,0),"&lt;0")</f>
        <v>-3700</v>
      </c>
      <c r="I103">
        <f ca="1">SUMIF(OFFSET(C102,1,0):OFFSET(C105,2,0),"&gt;0")</f>
        <v>3</v>
      </c>
      <c r="J103">
        <f ca="1">SUM(OFFSET(C102:E104,1,1,3,3))</f>
        <v>7500</v>
      </c>
    </row>
    <row r="104" spans="2:10" x14ac:dyDescent="0.25">
      <c r="C104" s="21">
        <v>-2700</v>
      </c>
      <c r="D104" s="22">
        <v>2000</v>
      </c>
      <c r="E104" s="22">
        <v>500</v>
      </c>
    </row>
    <row r="105" spans="2:10" x14ac:dyDescent="0.25">
      <c r="C105" s="27"/>
    </row>
    <row r="106" spans="2:10" x14ac:dyDescent="0.25">
      <c r="C106" s="28">
        <v>1</v>
      </c>
    </row>
    <row r="107" spans="2:10" x14ac:dyDescent="0.25">
      <c r="C107" s="28">
        <v>2</v>
      </c>
    </row>
    <row r="108" spans="2:10" x14ac:dyDescent="0.25">
      <c r="C108" s="56">
        <v>3</v>
      </c>
    </row>
    <row r="111" spans="2:10" x14ac:dyDescent="0.25">
      <c r="B111" s="1" t="s">
        <v>83</v>
      </c>
      <c r="C111" s="1" t="s">
        <v>145</v>
      </c>
    </row>
    <row r="112" spans="2:10" x14ac:dyDescent="0.25">
      <c r="F112" s="5" t="s">
        <v>6</v>
      </c>
    </row>
    <row r="113" spans="2:10" x14ac:dyDescent="0.25">
      <c r="F113" s="25" t="str">
        <f>ADDRESS(111,3,2,1,1)</f>
        <v>'1'!C$111</v>
      </c>
    </row>
    <row r="114" spans="2:10" x14ac:dyDescent="0.25">
      <c r="F114" s="91"/>
    </row>
    <row r="115" spans="2:10" x14ac:dyDescent="0.25">
      <c r="C115" s="114" t="s">
        <v>85</v>
      </c>
      <c r="F115" s="1"/>
    </row>
    <row r="117" spans="2:10" x14ac:dyDescent="0.25">
      <c r="E117" s="26"/>
      <c r="F117" s="26"/>
      <c r="G117" s="26"/>
      <c r="H117" s="26"/>
      <c r="I117" s="26"/>
      <c r="J117" s="26"/>
    </row>
    <row r="127" spans="2:10" x14ac:dyDescent="0.25">
      <c r="B127" s="1" t="s">
        <v>130</v>
      </c>
      <c r="C127" s="1" t="s">
        <v>131</v>
      </c>
      <c r="F127" s="5" t="s">
        <v>6</v>
      </c>
    </row>
    <row r="128" spans="2:10" x14ac:dyDescent="0.25">
      <c r="F128" s="25">
        <f>INDEX(C129:E131,1,2)</f>
        <v>4000</v>
      </c>
    </row>
    <row r="129" spans="2:6" x14ac:dyDescent="0.25">
      <c r="C129" s="21">
        <v>5000</v>
      </c>
      <c r="D129" s="22">
        <v>4000</v>
      </c>
      <c r="E129" s="22">
        <v>1213</v>
      </c>
    </row>
    <row r="130" spans="2:6" x14ac:dyDescent="0.25">
      <c r="C130" s="21">
        <v>2000</v>
      </c>
      <c r="D130" s="22">
        <v>500</v>
      </c>
      <c r="E130" s="22">
        <v>321</v>
      </c>
    </row>
    <row r="131" spans="2:6" x14ac:dyDescent="0.25">
      <c r="B131" s="1"/>
      <c r="C131" s="21">
        <v>9000</v>
      </c>
      <c r="D131" s="22">
        <v>3200</v>
      </c>
      <c r="E131" s="22">
        <v>2111</v>
      </c>
      <c r="F131" s="90"/>
    </row>
    <row r="132" spans="2:6" x14ac:dyDescent="0.25">
      <c r="F132" s="91"/>
    </row>
  </sheetData>
  <mergeCells count="2">
    <mergeCell ref="E12:F12"/>
    <mergeCell ref="E13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opLeftCell="A11" workbookViewId="0">
      <selection activeCell="D20" sqref="D20"/>
    </sheetView>
  </sheetViews>
  <sheetFormatPr baseColWidth="10" defaultColWidth="0" defaultRowHeight="15" zeroHeight="1" x14ac:dyDescent="0.25"/>
  <cols>
    <col min="1" max="3" width="11.42578125" customWidth="1"/>
    <col min="4" max="4" width="16.42578125" customWidth="1"/>
    <col min="5" max="19" width="11.42578125" customWidth="1"/>
    <col min="20" max="16384" width="11.42578125" hidden="1"/>
  </cols>
  <sheetData>
    <row r="1" spans="1:9" x14ac:dyDescent="0.25">
      <c r="A1" s="6" t="s">
        <v>86</v>
      </c>
    </row>
    <row r="2" spans="1:9" x14ac:dyDescent="0.25">
      <c r="A2" s="6"/>
    </row>
    <row r="3" spans="1:9" x14ac:dyDescent="0.25">
      <c r="A3" s="6" t="s">
        <v>87</v>
      </c>
    </row>
    <row r="4" spans="1:9" x14ac:dyDescent="0.25">
      <c r="A4" s="57" t="s">
        <v>88</v>
      </c>
    </row>
    <row r="5" spans="1:9" x14ac:dyDescent="0.25">
      <c r="A5" t="s">
        <v>89</v>
      </c>
    </row>
    <row r="6" spans="1:9" x14ac:dyDescent="0.25">
      <c r="A6" s="57"/>
    </row>
    <row r="7" spans="1:9" x14ac:dyDescent="0.25">
      <c r="A7" s="106"/>
      <c r="B7" s="107"/>
      <c r="C7" s="107"/>
      <c r="D7" s="107"/>
      <c r="E7" s="107"/>
      <c r="F7" s="107"/>
      <c r="G7" s="107"/>
      <c r="H7" s="107"/>
      <c r="I7" s="108"/>
    </row>
    <row r="8" spans="1:9" x14ac:dyDescent="0.25">
      <c r="A8" s="109"/>
      <c r="B8" s="110"/>
      <c r="C8" s="110"/>
      <c r="D8" s="110"/>
      <c r="E8" s="110"/>
      <c r="F8" s="110"/>
      <c r="G8" s="110"/>
      <c r="H8" s="110"/>
      <c r="I8" s="111"/>
    </row>
    <row r="9" spans="1:9" ht="18" x14ac:dyDescent="0.25">
      <c r="A9" s="58" t="s">
        <v>90</v>
      </c>
      <c r="B9" s="59"/>
      <c r="C9" s="60"/>
      <c r="D9" s="61">
        <f>Base-((Base-VLOOKUP(Base,Tabla_ISR,1))*VLOOKUP(Base,Tabla_ISR,4)+VLOOKUP(Base,Tabla_ISR,3))</f>
        <v>10000</v>
      </c>
      <c r="E9" s="92" t="s">
        <v>91</v>
      </c>
      <c r="F9" s="26"/>
      <c r="G9" s="26"/>
    </row>
    <row r="10" spans="1:9" x14ac:dyDescent="0.25">
      <c r="A10" s="112" t="s">
        <v>92</v>
      </c>
      <c r="B10" s="113"/>
      <c r="C10" s="62" t="s">
        <v>93</v>
      </c>
      <c r="E10" s="63" t="s">
        <v>94</v>
      </c>
      <c r="F10" s="26"/>
      <c r="G10" s="26"/>
    </row>
    <row r="11" spans="1:9" x14ac:dyDescent="0.25">
      <c r="A11" s="64" t="s">
        <v>95</v>
      </c>
      <c r="B11" s="65"/>
      <c r="C11" s="66">
        <v>11305.811678535096</v>
      </c>
      <c r="E11" s="67"/>
      <c r="F11" s="26"/>
      <c r="G11" s="26"/>
    </row>
    <row r="12" spans="1:9" x14ac:dyDescent="0.25">
      <c r="A12" s="68" t="s">
        <v>96</v>
      </c>
      <c r="B12" s="69"/>
      <c r="C12" s="70">
        <f>VLOOKUP(Base,Tabla_ISR,1)</f>
        <v>10298.36</v>
      </c>
      <c r="D12" s="6" t="s">
        <v>97</v>
      </c>
      <c r="E12" s="71"/>
      <c r="F12" s="72"/>
      <c r="G12" s="26"/>
    </row>
    <row r="13" spans="1:9" x14ac:dyDescent="0.25">
      <c r="A13" s="68" t="s">
        <v>98</v>
      </c>
      <c r="B13" s="69"/>
      <c r="C13" s="66">
        <f>Base-LI</f>
        <v>1007.4516785350952</v>
      </c>
      <c r="D13" s="6" t="s">
        <v>99</v>
      </c>
      <c r="E13" s="67"/>
      <c r="F13" s="26"/>
      <c r="G13" s="26"/>
    </row>
    <row r="14" spans="1:9" x14ac:dyDescent="0.25">
      <c r="A14" s="64" t="s">
        <v>100</v>
      </c>
      <c r="B14" s="65"/>
      <c r="C14" s="73">
        <f>VLOOKUP(Base,Tabla_ISR,4)</f>
        <v>0.21360000000000001</v>
      </c>
      <c r="D14" s="6"/>
    </row>
    <row r="15" spans="1:9" x14ac:dyDescent="0.25">
      <c r="A15" s="64" t="s">
        <v>101</v>
      </c>
      <c r="B15" s="65"/>
      <c r="C15" s="66">
        <f>Exc*Tasa</f>
        <v>215.19167853509634</v>
      </c>
      <c r="D15" s="6"/>
      <c r="E15">
        <f>Base-((Base-VLOOKUP(Base,Tabla_ISR,1))*VLOOKUP(Base,Tabla_ISR,4)+VLOOKUP(Base,Tabla_ISR,3))</f>
        <v>10000</v>
      </c>
    </row>
    <row r="16" spans="1:9" x14ac:dyDescent="0.25">
      <c r="A16" s="64" t="s">
        <v>102</v>
      </c>
      <c r="B16" s="65"/>
      <c r="C16" s="70">
        <f>VLOOKUP(Base,Tabla_ISR,3)</f>
        <v>1090.6199999999999</v>
      </c>
      <c r="D16" s="6"/>
    </row>
    <row r="17" spans="1:8" x14ac:dyDescent="0.25">
      <c r="A17" s="74" t="s">
        <v>103</v>
      </c>
      <c r="B17" s="75"/>
      <c r="C17" s="76">
        <f>IE+CF</f>
        <v>1305.8116785350962</v>
      </c>
      <c r="D17" s="6"/>
    </row>
    <row r="18" spans="1:8" x14ac:dyDescent="0.25">
      <c r="A18" s="74" t="s">
        <v>104</v>
      </c>
      <c r="B18" s="77"/>
      <c r="C18" s="78">
        <f>Base-ISR</f>
        <v>10000</v>
      </c>
      <c r="D18" s="6"/>
    </row>
    <row r="19" spans="1:8" x14ac:dyDescent="0.25"/>
    <row r="20" spans="1:8" x14ac:dyDescent="0.25">
      <c r="E20" s="79" t="s">
        <v>105</v>
      </c>
      <c r="F20" s="59"/>
      <c r="G20" s="26"/>
      <c r="H20" s="59"/>
    </row>
    <row r="21" spans="1:8" ht="25.5" thickBot="1" x14ac:dyDescent="0.3">
      <c r="E21" s="80" t="s">
        <v>106</v>
      </c>
      <c r="F21" s="80" t="s">
        <v>107</v>
      </c>
      <c r="G21" s="80" t="s">
        <v>108</v>
      </c>
      <c r="H21" s="81" t="s">
        <v>109</v>
      </c>
    </row>
    <row r="22" spans="1:8" x14ac:dyDescent="0.25">
      <c r="A22" s="82"/>
      <c r="B22" s="82"/>
      <c r="E22" s="83">
        <v>0.01</v>
      </c>
      <c r="F22" s="84">
        <v>496.07</v>
      </c>
      <c r="G22" s="84">
        <v>0</v>
      </c>
      <c r="H22" s="85">
        <v>1.9199999999999998E-2</v>
      </c>
    </row>
    <row r="23" spans="1:8" x14ac:dyDescent="0.25">
      <c r="A23" s="82"/>
      <c r="B23" s="82"/>
      <c r="E23" s="86">
        <v>496.08</v>
      </c>
      <c r="F23" s="87">
        <v>4210.41</v>
      </c>
      <c r="G23" s="87">
        <v>9.52</v>
      </c>
      <c r="H23" s="88">
        <v>6.4000000000000001E-2</v>
      </c>
    </row>
    <row r="24" spans="1:8" x14ac:dyDescent="0.25">
      <c r="A24" s="82"/>
      <c r="B24" s="82"/>
      <c r="E24" s="86">
        <v>4210.42</v>
      </c>
      <c r="F24" s="87">
        <v>7399.42</v>
      </c>
      <c r="G24" s="87">
        <v>247.23</v>
      </c>
      <c r="H24" s="88">
        <v>0.10879999999999999</v>
      </c>
    </row>
    <row r="25" spans="1:8" x14ac:dyDescent="0.25">
      <c r="A25" s="82"/>
      <c r="B25" s="82"/>
      <c r="E25" s="86">
        <v>7399.43</v>
      </c>
      <c r="F25" s="87">
        <v>8601.5</v>
      </c>
      <c r="G25" s="87">
        <v>594.24</v>
      </c>
      <c r="H25" s="88">
        <v>0.16</v>
      </c>
    </row>
    <row r="26" spans="1:8" x14ac:dyDescent="0.25">
      <c r="A26" s="82"/>
      <c r="B26" s="82"/>
      <c r="E26" s="86">
        <v>8601.51</v>
      </c>
      <c r="F26" s="87">
        <v>10298.35</v>
      </c>
      <c r="G26" s="87">
        <v>786.55</v>
      </c>
      <c r="H26" s="88">
        <v>0.1792</v>
      </c>
    </row>
    <row r="27" spans="1:8" x14ac:dyDescent="0.25">
      <c r="A27" s="82"/>
      <c r="B27" s="82"/>
      <c r="E27" s="86">
        <v>10298.36</v>
      </c>
      <c r="F27" s="87">
        <v>20770.29</v>
      </c>
      <c r="G27" s="87">
        <v>1090.6199999999999</v>
      </c>
      <c r="H27" s="88">
        <v>0.21360000000000001</v>
      </c>
    </row>
    <row r="28" spans="1:8" x14ac:dyDescent="0.25">
      <c r="E28" s="86">
        <v>20770.3</v>
      </c>
      <c r="F28" s="87">
        <v>32736.83</v>
      </c>
      <c r="G28" s="87">
        <v>3327.42</v>
      </c>
      <c r="H28" s="88">
        <v>0.23519999999999999</v>
      </c>
    </row>
    <row r="29" spans="1:8" x14ac:dyDescent="0.25">
      <c r="E29" s="86">
        <v>32736.84</v>
      </c>
      <c r="F29" s="87">
        <v>999999.99</v>
      </c>
      <c r="G29" s="87">
        <v>6141.95</v>
      </c>
      <c r="H29" s="88">
        <v>0.3</v>
      </c>
    </row>
    <row r="30" spans="1:8" x14ac:dyDescent="0.25"/>
    <row r="31" spans="1:8" x14ac:dyDescent="0.25"/>
    <row r="32" spans="1:8" x14ac:dyDescent="0.25"/>
    <row r="33" x14ac:dyDescent="0.25"/>
    <row r="34" x14ac:dyDescent="0.25"/>
  </sheetData>
  <mergeCells count="2">
    <mergeCell ref="A7:I8"/>
    <mergeCell ref="A10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opLeftCell="C1" workbookViewId="0">
      <selection activeCell="R2" sqref="R2"/>
    </sheetView>
  </sheetViews>
  <sheetFormatPr baseColWidth="10" defaultColWidth="0" defaultRowHeight="15" zeroHeight="1" x14ac:dyDescent="0.25"/>
  <cols>
    <col min="1" max="18" width="11.42578125" customWidth="1"/>
    <col min="19" max="16384" width="11.42578125" hidden="1"/>
  </cols>
  <sheetData>
    <row r="1" spans="1:16" x14ac:dyDescent="0.25"/>
    <row r="2" spans="1:16" x14ac:dyDescent="0.25"/>
    <row r="3" spans="1:16" x14ac:dyDescent="0.25">
      <c r="C3" s="29" t="s">
        <v>44</v>
      </c>
      <c r="D3" s="30" t="s">
        <v>45</v>
      </c>
      <c r="E3" s="31" t="s">
        <v>46</v>
      </c>
      <c r="F3" s="31" t="s">
        <v>47</v>
      </c>
      <c r="G3" s="31" t="s">
        <v>48</v>
      </c>
      <c r="H3" s="31" t="s">
        <v>49</v>
      </c>
      <c r="I3" s="31" t="s">
        <v>50</v>
      </c>
      <c r="J3" s="31" t="s">
        <v>51</v>
      </c>
      <c r="K3" s="31" t="s">
        <v>52</v>
      </c>
      <c r="L3" s="31" t="s">
        <v>53</v>
      </c>
      <c r="M3" s="31" t="s">
        <v>54</v>
      </c>
      <c r="N3" s="31" t="s">
        <v>55</v>
      </c>
      <c r="O3" s="32" t="s">
        <v>56</v>
      </c>
      <c r="P3" s="33" t="s">
        <v>57</v>
      </c>
    </row>
    <row r="4" spans="1:16" x14ac:dyDescent="0.25"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4"/>
    </row>
    <row r="5" spans="1:16" x14ac:dyDescent="0.25">
      <c r="A5" s="36"/>
      <c r="B5" s="36"/>
      <c r="C5" s="36" t="s">
        <v>58</v>
      </c>
      <c r="D5" s="37">
        <v>5000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x14ac:dyDescent="0.25">
      <c r="A6" s="36"/>
      <c r="B6" s="36"/>
      <c r="C6" s="40" t="s">
        <v>59</v>
      </c>
      <c r="D6" s="41">
        <f ca="1">SUMIF(OFFSET(D11,1,0):OFFSET(D22,-1,0),"&gt;0",OFFSET(D11,1,0):OFFSET(D22,-1,0))+
SUMIF(OFFSET(D22,1,0):OFFSET(D27,-1,0),"&gt;0",OFFSET(D22,1,0):OFFSET(D27,-1,0))+
SUMIF(OFFSET(D27,1,0):OFFSET(D100,-1,0),"&gt;0",OFFSET(D27,1,0):OFFSET(D100,-1,0))</f>
        <v>8403</v>
      </c>
      <c r="E6" s="41">
        <f ca="1">SUMIF(OFFSET(E11,1,0):OFFSET(E22,-1,0),"&gt;0",OFFSET(E11,1,0):OFFSET(E22,-1,0))+
SUMIF(OFFSET(E22,1,0):OFFSET(E27,-1,0),"&gt;0",OFFSET(E22,1,0):OFFSET(E27,-1,0))+
SUMIF(OFFSET(E27,1,0):OFFSET(E100,-1,0),"&gt;0",OFFSET(E27,1,0):OFFSET(E100,-1,0))</f>
        <v>5403</v>
      </c>
      <c r="F6" s="41">
        <f ca="1">SUMIF(OFFSET(F11,1,0):OFFSET(F22,-1,0),"&gt;0",OFFSET(F11,1,0):OFFSET(F22,-1,0))+
SUMIF(OFFSET(F22,1,0):OFFSET(F27,-1,0),"&gt;0",OFFSET(F22,1,0):OFFSET(F27,-1,0))+
SUMIF(OFFSET(F27,1,0):OFFSET(F100,-1,0),"&gt;0",OFFSET(F27,1,0):OFFSET(F100,-1,0))</f>
        <v>1403</v>
      </c>
      <c r="G6" s="41">
        <f ca="1">SUMIF(OFFSET(G11,1,0):OFFSET(G22,-1,0),"&gt;0",OFFSET(G11,1,0):OFFSET(G22,-1,0))+
SUMIF(OFFSET(G22,1,0):OFFSET(G27,-1,0),"&gt;0",OFFSET(G22,1,0):OFFSET(G27,-1,0))+
SUMIF(OFFSET(G27,1,0):OFFSET(G100,-1,0),"&gt;0",OFFSET(G27,1,0):OFFSET(G100,-1,0))</f>
        <v>2403</v>
      </c>
      <c r="H6" s="41">
        <f ca="1">SUMIF(OFFSET(H11,1,0):OFFSET(H22,-1,0),"&gt;0",OFFSET(H11,1,0):OFFSET(H22,-1,0))+
SUMIF(OFFSET(H22,1,0):OFFSET(H27,-1,0),"&gt;0",OFFSET(H22,1,0):OFFSET(H27,-1,0))+
SUMIF(OFFSET(H27,1,0):OFFSET(H100,-1,0),"&gt;0",OFFSET(H27,1,0):OFFSET(H100,-1,0))</f>
        <v>3403</v>
      </c>
      <c r="I6" s="41">
        <f ca="1">SUMIF(OFFSET(I11,1,0):OFFSET(I22,-1,0),"&gt;0",OFFSET(I11,1,0):OFFSET(I22,-1,0))+
SUMIF(OFFSET(I22,1,0):OFFSET(I27,-1,0),"&gt;0",OFFSET(I22,1,0):OFFSET(I27,-1,0))+
SUMIF(OFFSET(I27,1,0):OFFSET(I100,-1,0),"&gt;0",OFFSET(I27,1,0):OFFSET(I100,-1,0))</f>
        <v>2353</v>
      </c>
      <c r="J6" s="41">
        <f ca="1">SUMIF(OFFSET(J11,1,0):OFFSET(J22,-1,0),"&gt;0",OFFSET(J11,1,0):OFFSET(J22,-1,0))+
SUMIF(OFFSET(J22,1,0):OFFSET(J27,-1,0),"&gt;0",OFFSET(J22,1,0):OFFSET(J27,-1,0))+
SUMIF(OFFSET(J27,1,0):OFFSET(J100,-1,0),"&gt;0",OFFSET(J27,1,0):OFFSET(J100,-1,0))</f>
        <v>6203</v>
      </c>
      <c r="K6" s="41">
        <f ca="1">SUMIF(OFFSET(K11,1,0):OFFSET(K22,-1,0),"&gt;0",OFFSET(K11,1,0):OFFSET(K22,-1,0))+
SUMIF(OFFSET(K22,1,0):OFFSET(K27,-1,0),"&gt;0",OFFSET(K22,1,0):OFFSET(K27,-1,0))+
SUMIF(OFFSET(K27,1,0):OFFSET(K100,-1,0),"&gt;0",OFFSET(K27,1,0):OFFSET(K100,-1,0))</f>
        <v>1403</v>
      </c>
      <c r="L6" s="41">
        <f ca="1">SUMIF(OFFSET(L11,1,0):OFFSET(L22,-1,0),"&gt;0",OFFSET(L11,1,0):OFFSET(L22,-1,0))+
SUMIF(OFFSET(L22,1,0):OFFSET(L27,-1,0),"&gt;0",OFFSET(L22,1,0):OFFSET(L27,-1,0))+
SUMIF(OFFSET(L27,1,0):OFFSET(L100,-1,0),"&gt;0",OFFSET(L27,1,0):OFFSET(L100,-1,0))</f>
        <v>7403</v>
      </c>
      <c r="M6" s="41">
        <f ca="1">SUMIF(OFFSET(M11,1,0):OFFSET(M22,-1,0),"&gt;0",OFFSET(M11,1,0):OFFSET(M22,-1,0))+
SUMIF(OFFSET(M22,1,0):OFFSET(M27,-1,0),"&gt;0",OFFSET(M22,1,0):OFFSET(M27,-1,0))+
SUMIF(OFFSET(M27,1,0):OFFSET(M100,-1,0),"&gt;0",OFFSET(M27,1,0):OFFSET(M100,-1,0))</f>
        <v>1403</v>
      </c>
      <c r="N6" s="41">
        <f ca="1">SUMIF(OFFSET(N11,1,0):OFFSET(N22,-1,0),"&gt;0",OFFSET(N11,1,0):OFFSET(N22,-1,0))+
SUMIF(OFFSET(N22,1,0):OFFSET(N27,-1,0),"&gt;0",OFFSET(N22,1,0):OFFSET(N27,-1,0))+
SUMIF(OFFSET(N27,1,0):OFFSET(N100,-1,0),"&gt;0",OFFSET(N27,1,0):OFFSET(N100,-1,0))</f>
        <v>5403</v>
      </c>
      <c r="O6" s="41">
        <f ca="1">SUMIF(OFFSET(O11,1,0):OFFSET(O22,-1,0),"&gt;0",OFFSET(O11,1,0):OFFSET(O22,-1,0))+
SUMIF(OFFSET(O22,1,0):OFFSET(O27,-1,0),"&gt;0",OFFSET(O22,1,0):OFFSET(O27,-1,0))+
SUMIF(OFFSET(O27,1,0):OFFSET(O100,-1,0),"&gt;0",OFFSET(O27,1,0):OFFSET(O100,-1,0))</f>
        <v>1403</v>
      </c>
      <c r="P6" s="42">
        <f ca="1">SUM(D6:O6)</f>
        <v>46586</v>
      </c>
    </row>
    <row r="7" spans="1:16" x14ac:dyDescent="0.25">
      <c r="A7" s="36"/>
      <c r="B7" s="36"/>
      <c r="C7" s="40" t="s">
        <v>60</v>
      </c>
      <c r="D7" s="43">
        <f ca="1">SUMIF(OFFSET(D11,1,0):OFFSET(D22,-1,0),"&lt;0",OFFSET(D11,1,0):OFFSET(D22,-1,0))+
SUMIF(OFFSET(D22,1,0):OFFSET(D27,-1,0),"&lt;0",OFFSET(D22,1,0):OFFSET(D27,-1,0))+
SUMIF(OFFSET(D27,1,0):OFFSET(D100,-1,0),"&lt;0",OFFSET(D27,1,0):OFFSET(D100,-1,0))</f>
        <v>-2656</v>
      </c>
      <c r="E7" s="43">
        <f ca="1">SUMIF(OFFSET(E11,1,0):OFFSET(E22,-1,0),"&lt;0",OFFSET(E11,1,0):OFFSET(E22,-1,0))+
SUMIF(OFFSET(E22,1,0):OFFSET(E27,-1,0),"&lt;0",OFFSET(E22,1,0):OFFSET(E27,-1,0))+
SUMIF(OFFSET(E27,1,0):OFFSET(E100,-1,0),"&lt;0",OFFSET(E27,1,0):OFFSET(E100,-1,0))</f>
        <v>-2656</v>
      </c>
      <c r="F7" s="43">
        <f ca="1">SUMIF(OFFSET(F11,1,0):OFFSET(F22,-1,0),"&lt;0",OFFSET(F11,1,0):OFFSET(F22,-1,0))+
SUMIF(OFFSET(F22,1,0):OFFSET(F27,-1,0),"&lt;0",OFFSET(F22,1,0):OFFSET(F27,-1,0))+
SUMIF(OFFSET(F27,1,0):OFFSET(F100,-1,0),"&lt;0",OFFSET(F27,1,0):OFFSET(F100,-1,0))</f>
        <v>-2556</v>
      </c>
      <c r="G7" s="43">
        <f ca="1">SUMIF(OFFSET(G11,1,0):OFFSET(G22,-1,0),"&lt;0",OFFSET(G11,1,0):OFFSET(G22,-1,0))+
SUMIF(OFFSET(G22,1,0):OFFSET(G27,-1,0),"&lt;0",OFFSET(G22,1,0):OFFSET(G27,-1,0))+
SUMIF(OFFSET(G27,1,0):OFFSET(G100,-1,0),"&lt;0",OFFSET(G27,1,0):OFFSET(G100,-1,0))</f>
        <v>-16406</v>
      </c>
      <c r="H7" s="43">
        <f ca="1">SUMIF(OFFSET(H11,1,0):OFFSET(H22,-1,0),"&lt;0",OFFSET(H11,1,0):OFFSET(H22,-1,0))+
SUMIF(OFFSET(H22,1,0):OFFSET(H27,-1,0),"&lt;0",OFFSET(H22,1,0):OFFSET(H27,-1,0))+
SUMIF(OFFSET(H27,1,0):OFFSET(H100,-1,0),"&lt;0",OFFSET(H27,1,0):OFFSET(H100,-1,0))</f>
        <v>-2486</v>
      </c>
      <c r="I7" s="43">
        <f ca="1">SUMIF(OFFSET(I11,1,0):OFFSET(I22,-1,0),"&lt;0",OFFSET(I11,1,0):OFFSET(I22,-1,0))+
SUMIF(OFFSET(I22,1,0):OFFSET(I27,-1,0),"&lt;0",OFFSET(I22,1,0):OFFSET(I27,-1,0))+
SUMIF(OFFSET(I27,1,0):OFFSET(I100,-1,0),"&lt;0",OFFSET(I27,1,0):OFFSET(I100,-1,0))</f>
        <v>-2036</v>
      </c>
      <c r="J7" s="43">
        <f ca="1">SUMIF(OFFSET(J11,1,0):OFFSET(J22,-1,0),"&lt;0",OFFSET(J11,1,0):OFFSET(J22,-1,0))+
SUMIF(OFFSET(J22,1,0):OFFSET(J27,-1,0),"&lt;0",OFFSET(J22,1,0):OFFSET(J27,-1,0))+
SUMIF(OFFSET(J27,1,0):OFFSET(J100,-1,0),"&lt;0",OFFSET(J27,1,0):OFFSET(J100,-1,0))</f>
        <v>-2536</v>
      </c>
      <c r="K7" s="43">
        <f ca="1">SUMIF(OFFSET(K11,1,0):OFFSET(K22,-1,0),"&lt;0",OFFSET(K11,1,0):OFFSET(K22,-1,0))+
SUMIF(OFFSET(K22,1,0):OFFSET(K27,-1,0),"&lt;0",OFFSET(K22,1,0):OFFSET(K27,-1,0))+
SUMIF(OFFSET(K27,1,0):OFFSET(K100,-1,0),"&lt;0",OFFSET(K27,1,0):OFFSET(K100,-1,0))</f>
        <v>-2486</v>
      </c>
      <c r="L7" s="43">
        <f ca="1">SUMIF(OFFSET(L11,1,0):OFFSET(L22,-1,0),"&lt;0",OFFSET(L11,1,0):OFFSET(L22,-1,0))+
SUMIF(OFFSET(L22,1,0):OFFSET(L27,-1,0),"&lt;0",OFFSET(L22,1,0):OFFSET(L27,-1,0))+
SUMIF(OFFSET(L27,1,0):OFFSET(L100,-1,0),"&lt;0",OFFSET(L27,1,0):OFFSET(L100,-1,0))</f>
        <v>-10406</v>
      </c>
      <c r="M7" s="43">
        <f ca="1">SUMIF(OFFSET(M11,1,0):OFFSET(M22,-1,0),"&lt;0",OFFSET(M11,1,0):OFFSET(M22,-1,0))+
SUMIF(OFFSET(M22,1,0):OFFSET(M27,-1,0),"&lt;0",OFFSET(M22,1,0):OFFSET(M27,-1,0))+
SUMIF(OFFSET(M27,1,0):OFFSET(M100,-1,0),"&lt;0",OFFSET(M27,1,0):OFFSET(M100,-1,0))</f>
        <v>-2656</v>
      </c>
      <c r="N7" s="43">
        <f ca="1">SUMIF(OFFSET(N11,1,0):OFFSET(N22,-1,0),"&lt;0",OFFSET(N11,1,0):OFFSET(N22,-1,0))+
SUMIF(OFFSET(N22,1,0):OFFSET(N27,-1,0),"&lt;0",OFFSET(N22,1,0):OFFSET(N27,-1,0))+
SUMIF(OFFSET(N27,1,0):OFFSET(N100,-1,0),"&lt;0",OFFSET(N27,1,0):OFFSET(N100,-1,0))</f>
        <v>-2656</v>
      </c>
      <c r="O7" s="43">
        <f ca="1">SUMIF(OFFSET(O11,1,0):OFFSET(O22,-1,0),"&lt;0",OFFSET(O11,1,0):OFFSET(O22,-1,0))+
SUMIF(OFFSET(O22,1,0):OFFSET(O27,-1,0),"&lt;0",OFFSET(O22,1,0):OFFSET(O27,-1,0))+
SUMIF(OFFSET(O27,1,0):OFFSET(O100,-1,0),"&lt;0",OFFSET(O27,1,0):OFFSET(O100,-1,0))</f>
        <v>-2656</v>
      </c>
      <c r="P7" s="44">
        <f ca="1">SUM(D7:O7)</f>
        <v>-52192</v>
      </c>
    </row>
    <row r="8" spans="1:16" x14ac:dyDescent="0.25">
      <c r="A8" s="36"/>
      <c r="B8" s="36"/>
      <c r="C8" s="40" t="s">
        <v>61</v>
      </c>
      <c r="D8" s="45">
        <f ca="1">D6+D7</f>
        <v>5747</v>
      </c>
      <c r="E8" s="45">
        <f t="shared" ref="E8:O8" ca="1" si="0">E6+E7</f>
        <v>2747</v>
      </c>
      <c r="F8" s="45">
        <f t="shared" ca="1" si="0"/>
        <v>-1153</v>
      </c>
      <c r="G8" s="45">
        <f t="shared" ca="1" si="0"/>
        <v>-14003</v>
      </c>
      <c r="H8" s="45">
        <f t="shared" ca="1" si="0"/>
        <v>917</v>
      </c>
      <c r="I8" s="45">
        <f t="shared" ca="1" si="0"/>
        <v>317</v>
      </c>
      <c r="J8" s="45">
        <f t="shared" ca="1" si="0"/>
        <v>3667</v>
      </c>
      <c r="K8" s="45">
        <f t="shared" ca="1" si="0"/>
        <v>-1083</v>
      </c>
      <c r="L8" s="45">
        <f t="shared" ca="1" si="0"/>
        <v>-3003</v>
      </c>
      <c r="M8" s="45">
        <f t="shared" ca="1" si="0"/>
        <v>-1253</v>
      </c>
      <c r="N8" s="45">
        <f t="shared" ca="1" si="0"/>
        <v>2747</v>
      </c>
      <c r="O8" s="45">
        <f t="shared" ca="1" si="0"/>
        <v>-1253</v>
      </c>
      <c r="P8" s="46">
        <f ca="1">SUM(D8:O8)</f>
        <v>-5606</v>
      </c>
    </row>
    <row r="9" spans="1:16" x14ac:dyDescent="0.25">
      <c r="A9" s="36"/>
      <c r="B9" s="36"/>
      <c r="C9" s="47" t="s">
        <v>62</v>
      </c>
      <c r="D9" s="48">
        <f ca="1">D5+D8</f>
        <v>10747</v>
      </c>
      <c r="E9" s="48">
        <f ca="1">D9+E8</f>
        <v>13494</v>
      </c>
      <c r="F9" s="48">
        <f t="shared" ref="F9:O9" ca="1" si="1">E9+F8</f>
        <v>12341</v>
      </c>
      <c r="G9" s="48">
        <f t="shared" ca="1" si="1"/>
        <v>-1662</v>
      </c>
      <c r="H9" s="48">
        <f t="shared" ca="1" si="1"/>
        <v>-745</v>
      </c>
      <c r="I9" s="48">
        <f t="shared" ca="1" si="1"/>
        <v>-428</v>
      </c>
      <c r="J9" s="48">
        <f t="shared" ca="1" si="1"/>
        <v>3239</v>
      </c>
      <c r="K9" s="48">
        <f t="shared" ca="1" si="1"/>
        <v>2156</v>
      </c>
      <c r="L9" s="48">
        <f t="shared" ca="1" si="1"/>
        <v>-847</v>
      </c>
      <c r="M9" s="48">
        <f t="shared" ca="1" si="1"/>
        <v>-2100</v>
      </c>
      <c r="N9" s="48">
        <f t="shared" ca="1" si="1"/>
        <v>647</v>
      </c>
      <c r="O9" s="48">
        <f t="shared" ca="1" si="1"/>
        <v>-606</v>
      </c>
      <c r="P9" s="49">
        <f ca="1">O9</f>
        <v>-606</v>
      </c>
    </row>
    <row r="10" spans="1:16" x14ac:dyDescent="0.25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x14ac:dyDescent="0.25">
      <c r="C11" s="50" t="s">
        <v>63</v>
      </c>
      <c r="D11" s="51">
        <f ca="1">SUM(OFFSET(D11,1,0):OFFSET(D22,-1,0))</f>
        <v>6200</v>
      </c>
      <c r="E11" s="51">
        <f ca="1">SUM(OFFSET(E11,1,0):OFFSET(E22,-1,0))</f>
        <v>3200</v>
      </c>
      <c r="F11" s="51">
        <f ca="1">SUM(OFFSET(F11,1,0):OFFSET(F22,-1,0))</f>
        <v>-700</v>
      </c>
      <c r="G11" s="51">
        <f ca="1">SUM(OFFSET(G11,1,0):OFFSET(G22,-1,0))</f>
        <v>-13550</v>
      </c>
      <c r="H11" s="51">
        <f ca="1">SUM(OFFSET(H11,1,0):OFFSET(H22,-1,0))</f>
        <v>1370</v>
      </c>
      <c r="I11" s="51">
        <f ca="1">SUM(OFFSET(I11,1,0):OFFSET(I22,-1,0))</f>
        <v>770</v>
      </c>
      <c r="J11" s="51">
        <f ca="1">SUM(OFFSET(J11,1,0):OFFSET(J22,-1,0))</f>
        <v>4120</v>
      </c>
      <c r="K11" s="51">
        <f ca="1">SUM(OFFSET(K11,1,0):OFFSET(K22,-1,0))</f>
        <v>-630</v>
      </c>
      <c r="L11" s="51">
        <f ca="1">SUM(OFFSET(L11,1,0):OFFSET(L22,-1,0))</f>
        <v>-2550</v>
      </c>
      <c r="M11" s="51">
        <f ca="1">SUM(OFFSET(M11,1,0):OFFSET(M22,-1,0))</f>
        <v>-800</v>
      </c>
      <c r="N11" s="51">
        <f ca="1">SUM(OFFSET(N11,1,0):OFFSET(N22,-1,0))</f>
        <v>3200</v>
      </c>
      <c r="O11" s="52">
        <f ca="1">SUM(OFFSET(O11,1,0):OFFSET(O22,-1,0))</f>
        <v>-800</v>
      </c>
      <c r="P11" s="52">
        <f ca="1">SUM(D11:O11)</f>
        <v>-170</v>
      </c>
    </row>
    <row r="12" spans="1:16" x14ac:dyDescent="0.25">
      <c r="C12" s="53" t="s">
        <v>64</v>
      </c>
      <c r="D12" s="54">
        <v>8000</v>
      </c>
      <c r="E12" s="54">
        <v>5000</v>
      </c>
      <c r="F12" s="54">
        <v>1000</v>
      </c>
      <c r="G12" s="54">
        <v>2000</v>
      </c>
      <c r="H12" s="54">
        <v>3000</v>
      </c>
      <c r="I12" s="54">
        <v>1950</v>
      </c>
      <c r="J12" s="54">
        <v>1000</v>
      </c>
      <c r="K12" s="54">
        <v>1000</v>
      </c>
      <c r="L12" s="54">
        <v>7000</v>
      </c>
      <c r="M12" s="54">
        <v>1000</v>
      </c>
      <c r="N12" s="54">
        <v>5000</v>
      </c>
      <c r="O12" s="54">
        <v>1000</v>
      </c>
      <c r="P12" s="55">
        <f t="shared" ref="P12:P19" si="2">SUM(D12:O12)</f>
        <v>36950</v>
      </c>
    </row>
    <row r="13" spans="1:16" x14ac:dyDescent="0.25">
      <c r="C13" s="53" t="s">
        <v>65</v>
      </c>
      <c r="D13" s="54">
        <v>200</v>
      </c>
      <c r="E13" s="54">
        <v>200</v>
      </c>
      <c r="F13" s="54">
        <v>200</v>
      </c>
      <c r="G13" s="54">
        <v>200</v>
      </c>
      <c r="H13" s="54">
        <v>200</v>
      </c>
      <c r="I13" s="54">
        <v>200</v>
      </c>
      <c r="J13" s="54">
        <v>5000</v>
      </c>
      <c r="K13" s="54">
        <v>200</v>
      </c>
      <c r="L13" s="54">
        <v>200</v>
      </c>
      <c r="M13" s="54">
        <v>200</v>
      </c>
      <c r="N13" s="54">
        <v>200</v>
      </c>
      <c r="O13" s="54">
        <v>200</v>
      </c>
      <c r="P13" s="55">
        <f t="shared" si="2"/>
        <v>7200</v>
      </c>
    </row>
    <row r="14" spans="1:16" x14ac:dyDescent="0.25">
      <c r="C14" s="53" t="s">
        <v>66</v>
      </c>
      <c r="D14" s="54">
        <v>-100</v>
      </c>
      <c r="E14" s="54">
        <v>-100</v>
      </c>
      <c r="F14" s="54"/>
      <c r="G14" s="54">
        <v>-100</v>
      </c>
      <c r="H14" s="54">
        <v>-100</v>
      </c>
      <c r="I14" s="54">
        <v>-100</v>
      </c>
      <c r="J14" s="54">
        <v>-100</v>
      </c>
      <c r="K14" s="54">
        <v>-100</v>
      </c>
      <c r="L14" s="54">
        <v>-100</v>
      </c>
      <c r="M14" s="54">
        <v>-100</v>
      </c>
      <c r="N14" s="54">
        <v>-100</v>
      </c>
      <c r="O14" s="54">
        <v>-100</v>
      </c>
      <c r="P14" s="55">
        <f t="shared" si="2"/>
        <v>-1100</v>
      </c>
    </row>
    <row r="15" spans="1:16" x14ac:dyDescent="0.25">
      <c r="C15" s="53" t="s">
        <v>67</v>
      </c>
      <c r="D15" s="54">
        <v>-500</v>
      </c>
      <c r="E15" s="54">
        <v>-500</v>
      </c>
      <c r="F15" s="54">
        <v>-500</v>
      </c>
      <c r="G15" s="54">
        <v>-500</v>
      </c>
      <c r="H15" s="54">
        <v>-500</v>
      </c>
      <c r="I15" s="54"/>
      <c r="J15" s="54">
        <v>-500</v>
      </c>
      <c r="K15" s="54">
        <v>-500</v>
      </c>
      <c r="L15" s="54">
        <v>-500</v>
      </c>
      <c r="M15" s="54">
        <v>-500</v>
      </c>
      <c r="N15" s="54">
        <v>-500</v>
      </c>
      <c r="O15" s="54">
        <v>-500</v>
      </c>
      <c r="P15" s="55">
        <f t="shared" si="2"/>
        <v>-5500</v>
      </c>
    </row>
    <row r="16" spans="1:16" x14ac:dyDescent="0.25">
      <c r="C16" s="53" t="s">
        <v>68</v>
      </c>
      <c r="D16" s="54">
        <v>-1200</v>
      </c>
      <c r="E16" s="54">
        <v>-1200</v>
      </c>
      <c r="F16" s="54">
        <v>-1200</v>
      </c>
      <c r="G16" s="54">
        <v>-15000</v>
      </c>
      <c r="H16" s="54">
        <v>-1200</v>
      </c>
      <c r="I16" s="54">
        <v>-1200</v>
      </c>
      <c r="J16" s="54">
        <v>-1200</v>
      </c>
      <c r="K16" s="54">
        <v>-1200</v>
      </c>
      <c r="L16" s="54">
        <v>-9000</v>
      </c>
      <c r="M16" s="54">
        <v>-1200</v>
      </c>
      <c r="N16" s="54">
        <v>-1200</v>
      </c>
      <c r="O16" s="54">
        <v>-1200</v>
      </c>
      <c r="P16" s="55">
        <f t="shared" si="2"/>
        <v>-36000</v>
      </c>
    </row>
    <row r="17" spans="3:16" x14ac:dyDescent="0.25">
      <c r="C17" s="53" t="s">
        <v>69</v>
      </c>
      <c r="D17" s="54">
        <v>-50</v>
      </c>
      <c r="E17" s="54">
        <v>-50</v>
      </c>
      <c r="F17" s="54">
        <v>-50</v>
      </c>
      <c r="G17" s="54"/>
      <c r="H17" s="54"/>
      <c r="I17" s="54">
        <v>-50</v>
      </c>
      <c r="J17" s="54">
        <v>-50</v>
      </c>
      <c r="K17" s="54"/>
      <c r="L17" s="54"/>
      <c r="M17" s="54">
        <v>-50</v>
      </c>
      <c r="N17" s="54">
        <v>-50</v>
      </c>
      <c r="O17" s="54">
        <v>-50</v>
      </c>
      <c r="P17" s="55">
        <f t="shared" si="2"/>
        <v>-400</v>
      </c>
    </row>
    <row r="18" spans="3:16" x14ac:dyDescent="0.25">
      <c r="C18" s="53" t="s">
        <v>70</v>
      </c>
      <c r="D18" s="54">
        <v>-30</v>
      </c>
      <c r="E18" s="54">
        <v>-30</v>
      </c>
      <c r="F18" s="54">
        <v>-30</v>
      </c>
      <c r="G18" s="54">
        <v>-30</v>
      </c>
      <c r="H18" s="54">
        <v>-30</v>
      </c>
      <c r="I18" s="54">
        <v>-30</v>
      </c>
      <c r="J18" s="54">
        <v>-30</v>
      </c>
      <c r="K18" s="54">
        <v>-30</v>
      </c>
      <c r="L18" s="54">
        <v>-30</v>
      </c>
      <c r="M18" s="54">
        <v>-30</v>
      </c>
      <c r="N18" s="54">
        <v>-30</v>
      </c>
      <c r="O18" s="54">
        <v>-30</v>
      </c>
      <c r="P18" s="55">
        <f t="shared" si="2"/>
        <v>-360</v>
      </c>
    </row>
    <row r="19" spans="3:16" x14ac:dyDescent="0.25">
      <c r="C19" s="53" t="s">
        <v>71</v>
      </c>
      <c r="D19" s="54">
        <v>-120</v>
      </c>
      <c r="E19" s="54">
        <v>-120</v>
      </c>
      <c r="F19" s="54">
        <v>-120</v>
      </c>
      <c r="G19" s="54">
        <v>-120</v>
      </c>
      <c r="H19" s="54"/>
      <c r="I19" s="54"/>
      <c r="J19" s="54"/>
      <c r="K19" s="54"/>
      <c r="L19" s="54">
        <v>-120</v>
      </c>
      <c r="M19" s="54">
        <v>-120</v>
      </c>
      <c r="N19" s="54">
        <v>-120</v>
      </c>
      <c r="O19" s="54">
        <v>-120</v>
      </c>
      <c r="P19" s="55">
        <f t="shared" si="2"/>
        <v>-960</v>
      </c>
    </row>
    <row r="20" spans="3:16" x14ac:dyDescent="0.25">
      <c r="C20" s="35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5"/>
    </row>
    <row r="21" spans="3:16" x14ac:dyDescent="0.25"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5"/>
    </row>
    <row r="22" spans="3:16" x14ac:dyDescent="0.25">
      <c r="C22" s="50" t="s">
        <v>72</v>
      </c>
      <c r="D22" s="51">
        <f ca="1">SUM(OFFSET(D22,1,0):OFFSET(D27,-1,0))</f>
        <v>-300</v>
      </c>
      <c r="E22" s="51">
        <f ca="1">SUM(OFFSET(E22,1,0):OFFSET(E27,-1,0))</f>
        <v>-300</v>
      </c>
      <c r="F22" s="51">
        <f ca="1">SUM(OFFSET(F22,1,0):OFFSET(F27,-1,0))</f>
        <v>-300</v>
      </c>
      <c r="G22" s="51">
        <f ca="1">SUM(OFFSET(G22,1,0):OFFSET(G27,-1,0))</f>
        <v>-300</v>
      </c>
      <c r="H22" s="51">
        <f ca="1">SUM(OFFSET(H22,1,0):OFFSET(H27,-1,0))</f>
        <v>-300</v>
      </c>
      <c r="I22" s="51">
        <f ca="1">SUM(OFFSET(I22,1,0):OFFSET(I27,-1,0))</f>
        <v>-300</v>
      </c>
      <c r="J22" s="51">
        <f ca="1">SUM(OFFSET(J22,1,0):OFFSET(J27,-1,0))</f>
        <v>-300</v>
      </c>
      <c r="K22" s="51">
        <f ca="1">SUM(OFFSET(K22,1,0):OFFSET(K27,-1,0))</f>
        <v>-300</v>
      </c>
      <c r="L22" s="51">
        <f ca="1">SUM(OFFSET(L22,1,0):OFFSET(L27,-1,0))</f>
        <v>-300</v>
      </c>
      <c r="M22" s="51">
        <f ca="1">SUM(OFFSET(M22,1,0):OFFSET(M27,-1,0))</f>
        <v>-300</v>
      </c>
      <c r="N22" s="51">
        <f ca="1">SUM(OFFSET(N22,1,0):OFFSET(N27,-1,0))</f>
        <v>-300</v>
      </c>
      <c r="O22" s="52">
        <f ca="1">SUM(OFFSET(O22,1,0):OFFSET(O27,-1,0))</f>
        <v>-300</v>
      </c>
      <c r="P22" s="52">
        <f ca="1">SUM(D22:O22)</f>
        <v>-3600</v>
      </c>
    </row>
    <row r="23" spans="3:16" x14ac:dyDescent="0.25">
      <c r="C23" s="53" t="s">
        <v>73</v>
      </c>
      <c r="D23" s="54">
        <v>-500</v>
      </c>
      <c r="E23" s="54">
        <v>-500</v>
      </c>
      <c r="F23" s="54">
        <v>-500</v>
      </c>
      <c r="G23" s="54">
        <v>-500</v>
      </c>
      <c r="H23" s="54">
        <v>-500</v>
      </c>
      <c r="I23" s="54">
        <v>-500</v>
      </c>
      <c r="J23" s="54">
        <v>-500</v>
      </c>
      <c r="K23" s="54">
        <v>-500</v>
      </c>
      <c r="L23" s="54">
        <v>-500</v>
      </c>
      <c r="M23" s="54">
        <v>-500</v>
      </c>
      <c r="N23" s="54">
        <v>-500</v>
      </c>
      <c r="O23" s="54">
        <v>-500</v>
      </c>
      <c r="P23" s="55">
        <f>SUM(D23:O23)</f>
        <v>-6000</v>
      </c>
    </row>
    <row r="24" spans="3:16" x14ac:dyDescent="0.25">
      <c r="C24" s="53" t="s">
        <v>74</v>
      </c>
      <c r="D24" s="54">
        <v>200</v>
      </c>
      <c r="E24" s="54">
        <v>200</v>
      </c>
      <c r="F24" s="54">
        <v>200</v>
      </c>
      <c r="G24" s="54">
        <v>200</v>
      </c>
      <c r="H24" s="54">
        <v>200</v>
      </c>
      <c r="I24" s="54">
        <v>200</v>
      </c>
      <c r="J24" s="54">
        <v>200</v>
      </c>
      <c r="K24" s="54">
        <v>200</v>
      </c>
      <c r="L24" s="54">
        <v>200</v>
      </c>
      <c r="M24" s="54">
        <v>200</v>
      </c>
      <c r="N24" s="54">
        <v>200</v>
      </c>
      <c r="O24" s="54">
        <v>200</v>
      </c>
      <c r="P24" s="55">
        <f>SUM(D24:O24)</f>
        <v>2400</v>
      </c>
    </row>
    <row r="25" spans="3:16" x14ac:dyDescent="0.25">
      <c r="C25" s="53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5"/>
    </row>
    <row r="26" spans="3:16" x14ac:dyDescent="0.25">
      <c r="C26" s="53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5"/>
    </row>
    <row r="27" spans="3:16" x14ac:dyDescent="0.25">
      <c r="C27" s="50" t="s">
        <v>75</v>
      </c>
      <c r="D27" s="51">
        <f ca="1">SUM(OFFSET(D27,1,0):OFFSET(D100,-1,0))</f>
        <v>-153</v>
      </c>
      <c r="E27" s="51">
        <f ca="1">SUM(OFFSET(E27,1,0):OFFSET(E100,-1,0))</f>
        <v>-153</v>
      </c>
      <c r="F27" s="51">
        <f ca="1">SUM(OFFSET(F27,1,0):OFFSET(F100,-1,0))</f>
        <v>-153</v>
      </c>
      <c r="G27" s="51">
        <f ca="1">SUM(OFFSET(G27,1,0):OFFSET(G100,-1,0))</f>
        <v>-153</v>
      </c>
      <c r="H27" s="51">
        <f ca="1">SUM(OFFSET(H27,1,0):OFFSET(H100,-1,0))</f>
        <v>-153</v>
      </c>
      <c r="I27" s="51">
        <f ca="1">SUM(OFFSET(I27,1,0):OFFSET(I100,-1,0))</f>
        <v>-153</v>
      </c>
      <c r="J27" s="51">
        <f ca="1">SUM(OFFSET(J27,1,0):OFFSET(J100,-1,0))</f>
        <v>-153</v>
      </c>
      <c r="K27" s="51">
        <f ca="1">SUM(OFFSET(K27,1,0):OFFSET(K100,-1,0))</f>
        <v>-153</v>
      </c>
      <c r="L27" s="51">
        <f ca="1">SUM(OFFSET(L27,1,0):OFFSET(L100,-1,0))</f>
        <v>-153</v>
      </c>
      <c r="M27" s="51">
        <f ca="1">SUM(OFFSET(M27,1,0):OFFSET(M100,-1,0))</f>
        <v>-153</v>
      </c>
      <c r="N27" s="51">
        <f ca="1">SUM(OFFSET(N27,1,0):OFFSET(N100,-1,0))</f>
        <v>-153</v>
      </c>
      <c r="O27" s="52">
        <f ca="1">SUM(OFFSET(O27,1,0):OFFSET(O100,-1,0))</f>
        <v>-153</v>
      </c>
      <c r="P27" s="52">
        <f t="shared" ref="P27:P34" ca="1" si="3">SUM(D27:O27)</f>
        <v>-1836</v>
      </c>
    </row>
    <row r="28" spans="3:16" x14ac:dyDescent="0.25">
      <c r="C28" s="53" t="s">
        <v>76</v>
      </c>
      <c r="D28" s="54">
        <v>-50</v>
      </c>
      <c r="E28" s="54">
        <v>-50</v>
      </c>
      <c r="F28" s="54">
        <v>-50</v>
      </c>
      <c r="G28" s="54">
        <v>-50</v>
      </c>
      <c r="H28" s="54">
        <v>-50</v>
      </c>
      <c r="I28" s="54">
        <v>-50</v>
      </c>
      <c r="J28" s="54">
        <v>-50</v>
      </c>
      <c r="K28" s="54">
        <v>-50</v>
      </c>
      <c r="L28" s="54">
        <v>-50</v>
      </c>
      <c r="M28" s="54">
        <v>-50</v>
      </c>
      <c r="N28" s="54">
        <v>-50</v>
      </c>
      <c r="O28" s="54">
        <v>-50</v>
      </c>
      <c r="P28" s="55">
        <f t="shared" si="3"/>
        <v>-600</v>
      </c>
    </row>
    <row r="29" spans="3:16" x14ac:dyDescent="0.25">
      <c r="C29" s="53" t="s">
        <v>77</v>
      </c>
      <c r="D29" s="54">
        <v>-100</v>
      </c>
      <c r="E29" s="54">
        <v>-100</v>
      </c>
      <c r="F29" s="54">
        <v>-100</v>
      </c>
      <c r="G29" s="54">
        <v>-100</v>
      </c>
      <c r="H29" s="54">
        <v>-100</v>
      </c>
      <c r="I29" s="54">
        <v>-100</v>
      </c>
      <c r="J29" s="54">
        <v>-100</v>
      </c>
      <c r="K29" s="54">
        <v>-100</v>
      </c>
      <c r="L29" s="54">
        <v>-100</v>
      </c>
      <c r="M29" s="54">
        <v>-100</v>
      </c>
      <c r="N29" s="54">
        <v>-100</v>
      </c>
      <c r="O29" s="54">
        <v>-100</v>
      </c>
      <c r="P29" s="55">
        <f t="shared" si="3"/>
        <v>-1200</v>
      </c>
    </row>
    <row r="30" spans="3:16" x14ac:dyDescent="0.25">
      <c r="C30" s="53" t="s">
        <v>78</v>
      </c>
      <c r="D30" s="54">
        <v>-5</v>
      </c>
      <c r="E30" s="54">
        <v>-5</v>
      </c>
      <c r="F30" s="54">
        <v>-5</v>
      </c>
      <c r="G30" s="54">
        <v>-5</v>
      </c>
      <c r="H30" s="54">
        <v>-5</v>
      </c>
      <c r="I30" s="54">
        <v>-5</v>
      </c>
      <c r="J30" s="54">
        <v>-5</v>
      </c>
      <c r="K30" s="54">
        <v>-5</v>
      </c>
      <c r="L30" s="54">
        <v>-5</v>
      </c>
      <c r="M30" s="54">
        <v>-5</v>
      </c>
      <c r="N30" s="54">
        <v>-5</v>
      </c>
      <c r="O30" s="54">
        <v>-5</v>
      </c>
      <c r="P30" s="55">
        <f t="shared" si="3"/>
        <v>-60</v>
      </c>
    </row>
    <row r="31" spans="3:16" x14ac:dyDescent="0.25">
      <c r="C31" s="53" t="s">
        <v>79</v>
      </c>
      <c r="D31" s="54">
        <v>-1</v>
      </c>
      <c r="E31" s="54">
        <v>-1</v>
      </c>
      <c r="F31" s="54">
        <v>-1</v>
      </c>
      <c r="G31" s="54">
        <v>-1</v>
      </c>
      <c r="H31" s="54">
        <v>-1</v>
      </c>
      <c r="I31" s="54">
        <v>-1</v>
      </c>
      <c r="J31" s="54">
        <v>-1</v>
      </c>
      <c r="K31" s="54">
        <v>-1</v>
      </c>
      <c r="L31" s="54">
        <v>-1</v>
      </c>
      <c r="M31" s="54">
        <v>-1</v>
      </c>
      <c r="N31" s="54">
        <v>-1</v>
      </c>
      <c r="O31" s="54">
        <v>-1</v>
      </c>
      <c r="P31" s="55">
        <f t="shared" si="3"/>
        <v>-12</v>
      </c>
    </row>
    <row r="32" spans="3:16" x14ac:dyDescent="0.25">
      <c r="C32" s="53" t="s">
        <v>80</v>
      </c>
      <c r="D32" s="54">
        <v>1</v>
      </c>
      <c r="E32" s="54">
        <v>1</v>
      </c>
      <c r="F32" s="54">
        <v>1</v>
      </c>
      <c r="G32" s="54">
        <v>1</v>
      </c>
      <c r="H32" s="54">
        <v>1</v>
      </c>
      <c r="I32" s="54">
        <v>1</v>
      </c>
      <c r="J32" s="54">
        <v>1</v>
      </c>
      <c r="K32" s="54">
        <v>1</v>
      </c>
      <c r="L32" s="54">
        <v>1</v>
      </c>
      <c r="M32" s="54">
        <v>1</v>
      </c>
      <c r="N32" s="54">
        <v>1</v>
      </c>
      <c r="O32" s="54">
        <v>1</v>
      </c>
      <c r="P32" s="55">
        <f t="shared" si="3"/>
        <v>12</v>
      </c>
    </row>
    <row r="33" spans="3:16" x14ac:dyDescent="0.25">
      <c r="C33" s="53" t="s">
        <v>81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5">
        <f t="shared" si="3"/>
        <v>0</v>
      </c>
    </row>
    <row r="34" spans="3:16" x14ac:dyDescent="0.25">
      <c r="C34" s="53" t="s">
        <v>82</v>
      </c>
      <c r="D34" s="54">
        <v>2</v>
      </c>
      <c r="E34" s="54">
        <v>2</v>
      </c>
      <c r="F34" s="54">
        <v>2</v>
      </c>
      <c r="G34" s="54">
        <v>2</v>
      </c>
      <c r="H34" s="54">
        <v>2</v>
      </c>
      <c r="I34" s="54">
        <v>2</v>
      </c>
      <c r="J34" s="54">
        <v>2</v>
      </c>
      <c r="K34" s="54">
        <v>2</v>
      </c>
      <c r="L34" s="54">
        <v>2</v>
      </c>
      <c r="M34" s="54">
        <v>2</v>
      </c>
      <c r="N34" s="54">
        <v>2</v>
      </c>
      <c r="O34" s="54">
        <v>2</v>
      </c>
      <c r="P34" s="55">
        <f t="shared" si="3"/>
        <v>24</v>
      </c>
    </row>
    <row r="35" spans="3:16" x14ac:dyDescent="0.25"/>
    <row r="36" spans="3:16" x14ac:dyDescent="0.25"/>
    <row r="37" spans="3:16" x14ac:dyDescent="0.25"/>
    <row r="38" spans="3:16" x14ac:dyDescent="0.25"/>
  </sheetData>
  <dataValidations count="1">
    <dataValidation operator="greaterThanOrEqual" allowBlank="1" showInputMessage="1" showErrorMessage="1" errorTitle="Aviso" error="Use valores positivos tanto para ingresos como para gastos." sqref="D5 D11:O34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workbookViewId="0">
      <selection activeCell="H5" sqref="H5"/>
    </sheetView>
  </sheetViews>
  <sheetFormatPr baseColWidth="10" defaultColWidth="0" defaultRowHeight="15" zeroHeight="1" x14ac:dyDescent="0.25"/>
  <cols>
    <col min="1" max="2" width="11.42578125" customWidth="1"/>
    <col min="3" max="3" width="12.42578125" bestFit="1" customWidth="1"/>
    <col min="4" max="10" width="11.42578125" customWidth="1"/>
    <col min="11" max="16384" width="11.42578125" hidden="1"/>
  </cols>
  <sheetData>
    <row r="1" spans="2:8" x14ac:dyDescent="0.25"/>
    <row r="2" spans="2:8" x14ac:dyDescent="0.25"/>
    <row r="3" spans="2:8" x14ac:dyDescent="0.25"/>
    <row r="4" spans="2:8" x14ac:dyDescent="0.25">
      <c r="G4" t="s">
        <v>110</v>
      </c>
      <c r="H4">
        <v>4</v>
      </c>
    </row>
    <row r="5" spans="2:8" x14ac:dyDescent="0.25">
      <c r="G5" t="s">
        <v>111</v>
      </c>
      <c r="H5" t="str">
        <f>IFERROR(VLOOKUP(H4,B6:D21,3,0),"ya no trabaja")</f>
        <v>ya no trabaja</v>
      </c>
    </row>
    <row r="6" spans="2:8" x14ac:dyDescent="0.25">
      <c r="B6">
        <v>1</v>
      </c>
      <c r="C6" t="s">
        <v>112</v>
      </c>
      <c r="D6">
        <v>100</v>
      </c>
    </row>
    <row r="7" spans="2:8" x14ac:dyDescent="0.25">
      <c r="B7">
        <v>2</v>
      </c>
      <c r="C7" t="s">
        <v>113</v>
      </c>
      <c r="D7">
        <v>200</v>
      </c>
    </row>
    <row r="8" spans="2:8" x14ac:dyDescent="0.25">
      <c r="B8">
        <v>3</v>
      </c>
      <c r="C8" t="s">
        <v>114</v>
      </c>
      <c r="D8">
        <v>300</v>
      </c>
    </row>
    <row r="9" spans="2:8" x14ac:dyDescent="0.25">
      <c r="B9">
        <v>5</v>
      </c>
      <c r="C9" t="s">
        <v>115</v>
      </c>
      <c r="D9">
        <v>200</v>
      </c>
    </row>
    <row r="10" spans="2:8" x14ac:dyDescent="0.25">
      <c r="B10">
        <v>6</v>
      </c>
      <c r="C10" t="s">
        <v>116</v>
      </c>
      <c r="D10">
        <v>200</v>
      </c>
    </row>
    <row r="11" spans="2:8" x14ac:dyDescent="0.25">
      <c r="B11">
        <v>7</v>
      </c>
      <c r="C11" t="s">
        <v>117</v>
      </c>
      <c r="D11">
        <v>100</v>
      </c>
    </row>
    <row r="12" spans="2:8" x14ac:dyDescent="0.25">
      <c r="B12">
        <v>8</v>
      </c>
      <c r="C12" t="s">
        <v>118</v>
      </c>
      <c r="D12">
        <v>200</v>
      </c>
    </row>
    <row r="13" spans="2:8" x14ac:dyDescent="0.25">
      <c r="B13">
        <v>9</v>
      </c>
      <c r="C13" t="s">
        <v>119</v>
      </c>
      <c r="D13">
        <v>300</v>
      </c>
    </row>
    <row r="14" spans="2:8" x14ac:dyDescent="0.25">
      <c r="B14">
        <v>10</v>
      </c>
      <c r="C14" t="s">
        <v>120</v>
      </c>
      <c r="D14">
        <v>100</v>
      </c>
    </row>
    <row r="15" spans="2:8" x14ac:dyDescent="0.25">
      <c r="B15">
        <v>11</v>
      </c>
      <c r="C15" t="s">
        <v>121</v>
      </c>
      <c r="D15">
        <v>200</v>
      </c>
    </row>
    <row r="16" spans="2:8" x14ac:dyDescent="0.25">
      <c r="B16">
        <v>12</v>
      </c>
      <c r="C16" t="s">
        <v>122</v>
      </c>
      <c r="D16">
        <v>300</v>
      </c>
    </row>
    <row r="17" spans="2:4" x14ac:dyDescent="0.25">
      <c r="B17">
        <v>13</v>
      </c>
      <c r="C17" t="s">
        <v>123</v>
      </c>
      <c r="D17">
        <v>100</v>
      </c>
    </row>
    <row r="18" spans="2:4" x14ac:dyDescent="0.25">
      <c r="B18">
        <v>14</v>
      </c>
      <c r="C18" t="s">
        <v>124</v>
      </c>
      <c r="D18">
        <v>200</v>
      </c>
    </row>
    <row r="19" spans="2:4" x14ac:dyDescent="0.25">
      <c r="B19">
        <v>15</v>
      </c>
      <c r="C19" t="s">
        <v>125</v>
      </c>
      <c r="D19">
        <v>300</v>
      </c>
    </row>
    <row r="20" spans="2:4" x14ac:dyDescent="0.25">
      <c r="B20">
        <v>16</v>
      </c>
      <c r="C20" t="s">
        <v>126</v>
      </c>
      <c r="D20">
        <v>100</v>
      </c>
    </row>
    <row r="21" spans="2:4" x14ac:dyDescent="0.25">
      <c r="B21">
        <v>17</v>
      </c>
      <c r="C21" t="s">
        <v>127</v>
      </c>
      <c r="D21">
        <v>200</v>
      </c>
    </row>
    <row r="22" spans="2:4" x14ac:dyDescent="0.25"/>
    <row r="23" spans="2:4" x14ac:dyDescent="0.25"/>
    <row r="24" spans="2:4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1"/>
  <sheetViews>
    <sheetView showGridLines="0" workbookViewId="0">
      <selection activeCell="E10" sqref="E10"/>
    </sheetView>
  </sheetViews>
  <sheetFormatPr baseColWidth="10" defaultRowHeight="15" x14ac:dyDescent="0.25"/>
  <sheetData>
    <row r="4" spans="2:8" x14ac:dyDescent="0.25">
      <c r="B4">
        <v>1</v>
      </c>
      <c r="C4">
        <v>1.0451999999999999</v>
      </c>
    </row>
    <row r="5" spans="2:8" x14ac:dyDescent="0.25">
      <c r="B5">
        <v>2</v>
      </c>
      <c r="C5">
        <v>1.0466</v>
      </c>
    </row>
    <row r="6" spans="2:8" x14ac:dyDescent="0.25">
      <c r="B6">
        <v>3</v>
      </c>
      <c r="C6">
        <v>1.0479000000000001</v>
      </c>
    </row>
    <row r="9" spans="2:8" x14ac:dyDescent="0.25">
      <c r="E9" s="89">
        <v>40451</v>
      </c>
    </row>
    <row r="10" spans="2:8" x14ac:dyDescent="0.25">
      <c r="C10" t="s">
        <v>128</v>
      </c>
      <c r="D10" s="89">
        <v>39722</v>
      </c>
      <c r="E10" s="89">
        <f>DATEDIF(D10,E9,"y")+1</f>
        <v>2</v>
      </c>
      <c r="F10">
        <v>200</v>
      </c>
      <c r="G10">
        <f>VLOOKUP(E10,B4:C6,2)</f>
        <v>1.0466</v>
      </c>
      <c r="H10">
        <f>ROUND(F10*G10,2)</f>
        <v>209.32</v>
      </c>
    </row>
    <row r="11" spans="2:8" x14ac:dyDescent="0.25">
      <c r="E11">
        <f>DATEDIF(D10,E9,"M")</f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Funciones de Busqueda</vt:lpstr>
      <vt:lpstr>Elemplo de Busqueda</vt:lpstr>
      <vt:lpstr>ejemplo de desref</vt:lpstr>
      <vt:lpstr>Hoja4</vt:lpstr>
      <vt:lpstr>Hoja5</vt:lpstr>
      <vt:lpstr>Base</vt:lpstr>
      <vt:lpstr>CF</vt:lpstr>
      <vt:lpstr>Exc</vt:lpstr>
      <vt:lpstr>IE</vt:lpstr>
      <vt:lpstr>ISR</vt:lpstr>
      <vt:lpstr>LI</vt:lpstr>
      <vt:lpstr>Tabla_ISR</vt:lpstr>
      <vt:lpstr>Tasa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2010-11-30T22:44:10Z</dcterms:created>
  <dcterms:modified xsi:type="dcterms:W3CDTF">2012-07-24T21:56:50Z</dcterms:modified>
</cp:coreProperties>
</file>